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E:\Dropbox\MyDropbox\Consulting work\2024 - WBG MENA Wealth sharing report\replication package report\PACKAGE v3\Figures 2.1, 2.2, 2.5, 2.6\"/>
    </mc:Choice>
  </mc:AlternateContent>
  <xr:revisionPtr revIDLastSave="0" documentId="13_ncr:1_{00EF37B6-C4D2-433E-B378-9967C6D72EB1}" xr6:coauthVersionLast="36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Figure 2.2" sheetId="4" r:id="rId1"/>
    <sheet name="Data" sheetId="2" r:id="rId2"/>
    <sheet name="Tooltip" sheetId="3" r:id="rId3"/>
  </sheets>
  <calcPr calcId="191029"/>
</workbook>
</file>

<file path=xl/calcChain.xml><?xml version="1.0" encoding="utf-8"?>
<calcChain xmlns="http://schemas.openxmlformats.org/spreadsheetml/2006/main">
  <c r="W6" i="4" l="1"/>
  <c r="T2" i="4"/>
  <c r="U19" i="4"/>
  <c r="U18" i="4"/>
  <c r="U17" i="4"/>
  <c r="U16" i="4"/>
  <c r="U15" i="4"/>
  <c r="U14" i="4"/>
  <c r="U13" i="4"/>
  <c r="U12" i="4"/>
  <c r="U11" i="4"/>
  <c r="T25" i="4"/>
  <c r="T24" i="4"/>
  <c r="T23" i="4"/>
  <c r="T22" i="4"/>
  <c r="T21" i="4"/>
  <c r="T20" i="4"/>
  <c r="T19" i="4"/>
  <c r="T18" i="4"/>
  <c r="T17" i="4"/>
  <c r="T16" i="4"/>
  <c r="T15" i="4"/>
  <c r="T14" i="4"/>
  <c r="T13" i="4"/>
  <c r="T12" i="4"/>
  <c r="T11" i="4"/>
  <c r="T10" i="4"/>
  <c r="T9" i="4"/>
  <c r="T8" i="4"/>
  <c r="T7" i="4"/>
  <c r="T6" i="4"/>
  <c r="T5" i="4"/>
  <c r="T4" i="4"/>
  <c r="T3" i="4"/>
  <c r="S23" i="4"/>
  <c r="S22" i="4"/>
  <c r="S21" i="4"/>
  <c r="S20" i="4"/>
  <c r="S19" i="4"/>
  <c r="S18" i="4"/>
  <c r="S17" i="4"/>
  <c r="S16" i="4"/>
  <c r="S15" i="4"/>
  <c r="S14" i="4"/>
  <c r="S13" i="4"/>
  <c r="S12" i="4"/>
  <c r="S11" i="4"/>
  <c r="S10" i="4"/>
  <c r="S9" i="4"/>
  <c r="S8" i="4"/>
  <c r="S7" i="4"/>
  <c r="S6" i="4"/>
  <c r="P18" i="4"/>
  <c r="P17" i="4"/>
  <c r="P16" i="4"/>
  <c r="P15" i="4"/>
  <c r="P14" i="4"/>
  <c r="P13" i="4"/>
  <c r="P12" i="4"/>
  <c r="P11" i="4"/>
  <c r="P10" i="4"/>
  <c r="P9" i="4"/>
  <c r="P8" i="4"/>
  <c r="P7" i="4"/>
  <c r="P6" i="4"/>
  <c r="M29" i="4"/>
  <c r="M28" i="4"/>
  <c r="M7" i="4"/>
  <c r="M6" i="4"/>
  <c r="M5" i="4"/>
  <c r="M30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J5" i="4"/>
  <c r="J6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Y12" i="4" l="1"/>
  <c r="Y13" i="4"/>
  <c r="Y14" i="4"/>
  <c r="Y15" i="4"/>
  <c r="Y16" i="4"/>
  <c r="Y17" i="4"/>
  <c r="Y18" i="4"/>
  <c r="Y19" i="4"/>
  <c r="Y11" i="4"/>
  <c r="X3" i="4"/>
  <c r="X4" i="4"/>
  <c r="X5" i="4"/>
  <c r="X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" i="4"/>
  <c r="W7" i="4"/>
  <c r="W8" i="4"/>
  <c r="W9" i="4"/>
  <c r="W10" i="4"/>
  <c r="W11" i="4"/>
  <c r="W12" i="4"/>
  <c r="W13" i="4"/>
  <c r="W14" i="4"/>
  <c r="W15" i="4"/>
  <c r="W16" i="4"/>
  <c r="W17" i="4"/>
  <c r="W18" i="4"/>
  <c r="W19" i="4"/>
  <c r="G2" i="4"/>
  <c r="F2" i="4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Z17" i="2"/>
  <c r="BA17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Z17" i="2"/>
  <c r="CA17" i="2"/>
  <c r="CB17" i="2"/>
  <c r="CC17" i="2"/>
  <c r="CD17" i="2"/>
  <c r="CE17" i="2"/>
  <c r="CF17" i="2"/>
  <c r="CG17" i="2"/>
  <c r="CH17" i="2"/>
  <c r="CI17" i="2"/>
  <c r="CJ17" i="2"/>
  <c r="CK17" i="2"/>
  <c r="CL17" i="2"/>
  <c r="CM17" i="2"/>
  <c r="CN17" i="2"/>
  <c r="CO17" i="2"/>
  <c r="CP17" i="2"/>
  <c r="CQ17" i="2"/>
  <c r="CR17" i="2"/>
  <c r="CS17" i="2"/>
  <c r="CT17" i="2"/>
  <c r="CU17" i="2"/>
  <c r="CV17" i="2"/>
  <c r="CW17" i="2"/>
  <c r="CX17" i="2"/>
  <c r="CY17" i="2"/>
  <c r="CZ17" i="2"/>
  <c r="DA17" i="2"/>
  <c r="DB17" i="2"/>
  <c r="DC17" i="2"/>
  <c r="DD17" i="2"/>
  <c r="DE17" i="2"/>
  <c r="DF17" i="2"/>
  <c r="DG17" i="2"/>
  <c r="DH17" i="2"/>
  <c r="DI17" i="2"/>
  <c r="DJ17" i="2"/>
  <c r="DK17" i="2"/>
  <c r="DL17" i="2"/>
  <c r="DM17" i="2"/>
  <c r="DN17" i="2"/>
  <c r="DO17" i="2"/>
  <c r="DP17" i="2"/>
  <c r="DQ17" i="2"/>
  <c r="DR17" i="2"/>
  <c r="DS17" i="2"/>
  <c r="DT17" i="2"/>
  <c r="DU17" i="2"/>
  <c r="DV17" i="2"/>
  <c r="DW17" i="2"/>
  <c r="DX17" i="2"/>
  <c r="DY17" i="2"/>
  <c r="DZ17" i="2"/>
  <c r="EA17" i="2"/>
  <c r="EB17" i="2"/>
  <c r="EC17" i="2"/>
  <c r="ED17" i="2"/>
  <c r="EE17" i="2"/>
  <c r="EF17" i="2"/>
  <c r="EG17" i="2"/>
  <c r="EH17" i="2"/>
  <c r="EI17" i="2"/>
  <c r="EJ17" i="2"/>
  <c r="EK17" i="2"/>
  <c r="EL17" i="2"/>
  <c r="EM17" i="2"/>
  <c r="EN17" i="2"/>
  <c r="EO17" i="2"/>
  <c r="EP17" i="2"/>
  <c r="EQ17" i="2"/>
  <c r="ER17" i="2"/>
  <c r="ES17" i="2"/>
  <c r="ET17" i="2"/>
  <c r="EU17" i="2"/>
  <c r="EV17" i="2"/>
  <c r="EW17" i="2"/>
  <c r="EX17" i="2"/>
  <c r="EY17" i="2"/>
  <c r="EZ17" i="2"/>
  <c r="FA17" i="2"/>
  <c r="FB17" i="2"/>
  <c r="FC17" i="2"/>
  <c r="FD17" i="2"/>
  <c r="FE17" i="2"/>
  <c r="FF17" i="2"/>
  <c r="FG17" i="2"/>
  <c r="FH17" i="2"/>
  <c r="FI17" i="2"/>
  <c r="FJ17" i="2"/>
  <c r="FK17" i="2"/>
  <c r="FL17" i="2"/>
  <c r="FM17" i="2"/>
  <c r="FN17" i="2"/>
  <c r="FO17" i="2"/>
  <c r="FP17" i="2"/>
  <c r="FQ17" i="2"/>
  <c r="FR17" i="2"/>
  <c r="FS17" i="2"/>
  <c r="FT17" i="2"/>
  <c r="FU17" i="2"/>
  <c r="FV17" i="2"/>
  <c r="FW17" i="2"/>
  <c r="FX17" i="2"/>
  <c r="FY17" i="2"/>
  <c r="FZ17" i="2"/>
  <c r="GA17" i="2"/>
  <c r="GB17" i="2"/>
  <c r="GC17" i="2"/>
  <c r="GD17" i="2"/>
  <c r="GE17" i="2"/>
  <c r="GF17" i="2"/>
  <c r="GG17" i="2"/>
  <c r="GH17" i="2"/>
  <c r="GI17" i="2"/>
  <c r="GJ17" i="2"/>
  <c r="GK17" i="2"/>
  <c r="GL17" i="2"/>
  <c r="GM17" i="2"/>
  <c r="GN17" i="2"/>
  <c r="GO17" i="2"/>
  <c r="GP17" i="2"/>
  <c r="GQ17" i="2"/>
  <c r="GR17" i="2"/>
  <c r="GS17" i="2"/>
  <c r="GT17" i="2"/>
  <c r="GU17" i="2"/>
  <c r="GV17" i="2"/>
  <c r="GW17" i="2"/>
  <c r="GX17" i="2"/>
  <c r="GY17" i="2"/>
  <c r="GZ17" i="2"/>
  <c r="HA17" i="2"/>
  <c r="HB17" i="2"/>
  <c r="HC17" i="2"/>
  <c r="HD17" i="2"/>
  <c r="HE17" i="2"/>
  <c r="HF17" i="2"/>
  <c r="HG17" i="2"/>
  <c r="HH17" i="2"/>
  <c r="HI17" i="2"/>
  <c r="HJ17" i="2"/>
  <c r="HK17" i="2"/>
  <c r="HL17" i="2"/>
  <c r="HM17" i="2"/>
  <c r="HN17" i="2"/>
  <c r="HO17" i="2"/>
  <c r="HP17" i="2"/>
  <c r="HQ17" i="2"/>
  <c r="HR17" i="2"/>
  <c r="HS17" i="2"/>
  <c r="HT17" i="2"/>
  <c r="HU17" i="2"/>
  <c r="HV17" i="2"/>
  <c r="HW17" i="2"/>
  <c r="HX17" i="2"/>
  <c r="HY17" i="2"/>
  <c r="HZ17" i="2"/>
  <c r="IA17" i="2"/>
  <c r="IB17" i="2"/>
  <c r="IC17" i="2"/>
  <c r="ID17" i="2"/>
  <c r="IE17" i="2"/>
  <c r="IF17" i="2"/>
  <c r="IG17" i="2"/>
  <c r="IH17" i="2"/>
  <c r="II17" i="2"/>
  <c r="IJ17" i="2"/>
  <c r="IK17" i="2"/>
  <c r="IL17" i="2"/>
  <c r="IM17" i="2"/>
  <c r="IN17" i="2"/>
  <c r="IO17" i="2"/>
  <c r="IP17" i="2"/>
  <c r="IQ17" i="2"/>
  <c r="IR17" i="2"/>
  <c r="IS17" i="2"/>
  <c r="IT17" i="2"/>
  <c r="IU17" i="2"/>
  <c r="IV17" i="2"/>
  <c r="IW17" i="2"/>
  <c r="IX17" i="2"/>
  <c r="IY17" i="2"/>
  <c r="IZ17" i="2"/>
  <c r="JA17" i="2"/>
  <c r="JB17" i="2"/>
  <c r="JC17" i="2"/>
  <c r="JD17" i="2"/>
  <c r="JE17" i="2"/>
  <c r="JF17" i="2"/>
  <c r="JG17" i="2"/>
  <c r="JH17" i="2"/>
  <c r="JI17" i="2"/>
  <c r="JJ17" i="2"/>
  <c r="JK17" i="2"/>
  <c r="JL17" i="2"/>
  <c r="JM17" i="2"/>
  <c r="JN17" i="2"/>
  <c r="JO17" i="2"/>
  <c r="JP17" i="2"/>
  <c r="JQ17" i="2"/>
  <c r="JR17" i="2"/>
  <c r="JS17" i="2"/>
  <c r="JT17" i="2"/>
  <c r="JU17" i="2"/>
  <c r="JV17" i="2"/>
  <c r="JW17" i="2"/>
  <c r="JX17" i="2"/>
  <c r="JY17" i="2"/>
  <c r="JZ17" i="2"/>
  <c r="KA17" i="2"/>
  <c r="KB17" i="2"/>
  <c r="KC17" i="2"/>
  <c r="KD17" i="2"/>
  <c r="KE17" i="2"/>
  <c r="KF17" i="2"/>
  <c r="KG17" i="2"/>
  <c r="KH17" i="2"/>
  <c r="KI17" i="2"/>
  <c r="KJ17" i="2"/>
  <c r="KK17" i="2"/>
  <c r="KL17" i="2"/>
  <c r="KM17" i="2"/>
  <c r="KN17" i="2"/>
  <c r="KO17" i="2"/>
  <c r="KP17" i="2"/>
  <c r="KQ17" i="2"/>
  <c r="KR17" i="2"/>
  <c r="KS17" i="2"/>
  <c r="KT17" i="2"/>
  <c r="KU17" i="2"/>
  <c r="KV17" i="2"/>
  <c r="KW17" i="2"/>
  <c r="KX17" i="2"/>
  <c r="KY17" i="2"/>
  <c r="KZ17" i="2"/>
  <c r="LA17" i="2"/>
  <c r="LB17" i="2"/>
  <c r="LC17" i="2"/>
  <c r="LD17" i="2"/>
  <c r="LE17" i="2"/>
  <c r="LF17" i="2"/>
  <c r="LG17" i="2"/>
  <c r="LH17" i="2"/>
  <c r="LI17" i="2"/>
  <c r="LJ17" i="2"/>
  <c r="LK17" i="2"/>
  <c r="LL17" i="2"/>
  <c r="LM17" i="2"/>
  <c r="LN17" i="2"/>
  <c r="LO17" i="2"/>
  <c r="LP17" i="2"/>
  <c r="LQ17" i="2"/>
  <c r="LR17" i="2"/>
  <c r="LS17" i="2"/>
  <c r="LT17" i="2"/>
  <c r="LU17" i="2"/>
  <c r="LV17" i="2"/>
  <c r="LW17" i="2"/>
  <c r="LX17" i="2"/>
  <c r="LY17" i="2"/>
  <c r="LZ17" i="2"/>
  <c r="MA17" i="2"/>
  <c r="MB17" i="2"/>
  <c r="MC17" i="2"/>
  <c r="MD17" i="2"/>
  <c r="ME17" i="2"/>
  <c r="MF17" i="2"/>
  <c r="MG17" i="2"/>
  <c r="MH17" i="2"/>
  <c r="MI17" i="2"/>
  <c r="MJ17" i="2"/>
  <c r="MK17" i="2"/>
  <c r="ML17" i="2"/>
  <c r="MM17" i="2"/>
  <c r="MN17" i="2"/>
  <c r="MO17" i="2"/>
  <c r="MP17" i="2"/>
  <c r="MQ17" i="2"/>
  <c r="MR17" i="2"/>
  <c r="MS17" i="2"/>
  <c r="MT17" i="2"/>
  <c r="MU17" i="2"/>
  <c r="MV17" i="2"/>
  <c r="MW17" i="2"/>
  <c r="MX17" i="2"/>
  <c r="MY17" i="2"/>
  <c r="MZ17" i="2"/>
  <c r="NA17" i="2"/>
  <c r="NB17" i="2"/>
  <c r="NC17" i="2"/>
  <c r="ND17" i="2"/>
  <c r="NE17" i="2"/>
  <c r="NF17" i="2"/>
  <c r="NG17" i="2"/>
  <c r="NH17" i="2"/>
  <c r="NI17" i="2"/>
  <c r="NJ17" i="2"/>
  <c r="NK17" i="2"/>
  <c r="NL17" i="2"/>
  <c r="NM17" i="2"/>
  <c r="NN17" i="2"/>
  <c r="NO17" i="2"/>
  <c r="NP17" i="2"/>
  <c r="NQ17" i="2"/>
  <c r="NR17" i="2"/>
  <c r="NS17" i="2"/>
  <c r="NT17" i="2"/>
  <c r="NU17" i="2"/>
  <c r="NV17" i="2"/>
  <c r="NW17" i="2"/>
  <c r="NX17" i="2"/>
  <c r="NY17" i="2"/>
  <c r="NZ17" i="2"/>
  <c r="OA17" i="2"/>
  <c r="OB17" i="2"/>
  <c r="OC17" i="2"/>
  <c r="OD17" i="2"/>
  <c r="OE17" i="2"/>
  <c r="OF17" i="2"/>
  <c r="OG17" i="2"/>
  <c r="OH17" i="2"/>
  <c r="OI17" i="2"/>
  <c r="OJ17" i="2"/>
  <c r="OK17" i="2"/>
  <c r="OL17" i="2"/>
  <c r="OM17" i="2"/>
  <c r="ON17" i="2"/>
  <c r="OO17" i="2"/>
  <c r="OP17" i="2"/>
  <c r="OQ17" i="2"/>
  <c r="OR17" i="2"/>
  <c r="OS17" i="2"/>
  <c r="OT17" i="2"/>
  <c r="OU17" i="2"/>
  <c r="OV17" i="2"/>
  <c r="OW17" i="2"/>
  <c r="OX17" i="2"/>
  <c r="OY17" i="2"/>
  <c r="OZ17" i="2"/>
  <c r="C17" i="2"/>
  <c r="D17" i="2"/>
  <c r="E17" i="2"/>
  <c r="F17" i="2"/>
  <c r="G17" i="2"/>
  <c r="H17" i="2"/>
  <c r="I17" i="2"/>
  <c r="J17" i="2"/>
  <c r="K17" i="2"/>
  <c r="L17" i="2"/>
  <c r="M17" i="2"/>
  <c r="N17" i="2"/>
  <c r="B17" i="2"/>
  <c r="C12" i="2"/>
  <c r="C13" i="2"/>
  <c r="C11" i="2"/>
  <c r="B12" i="2"/>
  <c r="B13" i="2"/>
  <c r="B11" i="2"/>
</calcChain>
</file>

<file path=xl/sharedStrings.xml><?xml version="1.0" encoding="utf-8"?>
<sst xmlns="http://schemas.openxmlformats.org/spreadsheetml/2006/main" count="2587" uniqueCount="1701">
  <si>
    <t>Scale: Units</t>
  </si>
  <si>
    <t>Jan 1990</t>
  </si>
  <si>
    <t>Feb 1990</t>
  </si>
  <si>
    <t>Mar 1990</t>
  </si>
  <si>
    <t>Apr 1990</t>
  </si>
  <si>
    <t>May 1990</t>
  </si>
  <si>
    <t>Jun 1990</t>
  </si>
  <si>
    <t>Jul 1990</t>
  </si>
  <si>
    <t>Aug 1990</t>
  </si>
  <si>
    <t>Sep 1990</t>
  </si>
  <si>
    <t>Oct 1990</t>
  </si>
  <si>
    <t>Nov 1990</t>
  </si>
  <si>
    <t>Dec 1990</t>
  </si>
  <si>
    <t>Jan 1991</t>
  </si>
  <si>
    <t>Feb 1991</t>
  </si>
  <si>
    <t>Mar 1991</t>
  </si>
  <si>
    <t>Apr 1991</t>
  </si>
  <si>
    <t>May 1991</t>
  </si>
  <si>
    <t>Jun 1991</t>
  </si>
  <si>
    <t>Jul 1991</t>
  </si>
  <si>
    <t>Aug 1991</t>
  </si>
  <si>
    <t>Sep 1991</t>
  </si>
  <si>
    <t>Oct 1991</t>
  </si>
  <si>
    <t>Nov 1991</t>
  </si>
  <si>
    <t>Dec 1991</t>
  </si>
  <si>
    <t>Jan 1992</t>
  </si>
  <si>
    <t>Feb 1992</t>
  </si>
  <si>
    <t>Mar 1992</t>
  </si>
  <si>
    <t>Apr 1992</t>
  </si>
  <si>
    <t>May 1992</t>
  </si>
  <si>
    <t>Jun 1992</t>
  </si>
  <si>
    <t>Jul 1992</t>
  </si>
  <si>
    <t>Aug 1992</t>
  </si>
  <si>
    <t>Sep 1992</t>
  </si>
  <si>
    <t>Oct 1992</t>
  </si>
  <si>
    <t>Nov 1992</t>
  </si>
  <si>
    <t>Dec 1992</t>
  </si>
  <si>
    <t>Jan 1993</t>
  </si>
  <si>
    <t>Feb 1993</t>
  </si>
  <si>
    <t>Mar 1993</t>
  </si>
  <si>
    <t>Apr 1993</t>
  </si>
  <si>
    <t>May 1993</t>
  </si>
  <si>
    <t>Jun 1993</t>
  </si>
  <si>
    <t>Jul 1993</t>
  </si>
  <si>
    <t>Aug 1993</t>
  </si>
  <si>
    <t>Sep 1993</t>
  </si>
  <si>
    <t>Oct 1993</t>
  </si>
  <si>
    <t>Nov 1993</t>
  </si>
  <si>
    <t>Dec 1993</t>
  </si>
  <si>
    <t>Jan 1994</t>
  </si>
  <si>
    <t>Feb 1994</t>
  </si>
  <si>
    <t>Mar 1994</t>
  </si>
  <si>
    <t>Apr 1994</t>
  </si>
  <si>
    <t>May 1994</t>
  </si>
  <si>
    <t>Jun 1994</t>
  </si>
  <si>
    <t>Jul 1994</t>
  </si>
  <si>
    <t>Aug 1994</t>
  </si>
  <si>
    <t>Sep 1994</t>
  </si>
  <si>
    <t>Oct 1994</t>
  </si>
  <si>
    <t>Nov 1994</t>
  </si>
  <si>
    <t>Dec 1994</t>
  </si>
  <si>
    <t>Jan 1995</t>
  </si>
  <si>
    <t>Feb 1995</t>
  </si>
  <si>
    <t>Mar 1995</t>
  </si>
  <si>
    <t>Apr 1995</t>
  </si>
  <si>
    <t>May 1995</t>
  </si>
  <si>
    <t>Jun 1995</t>
  </si>
  <si>
    <t>Jul 1995</t>
  </si>
  <si>
    <t>Aug 1995</t>
  </si>
  <si>
    <t>Sep 1995</t>
  </si>
  <si>
    <t>Oct 1995</t>
  </si>
  <si>
    <t>Nov 1995</t>
  </si>
  <si>
    <t>Dec 1995</t>
  </si>
  <si>
    <t>Jan 1996</t>
  </si>
  <si>
    <t>Feb 1996</t>
  </si>
  <si>
    <t>Mar 1996</t>
  </si>
  <si>
    <t>Apr 1996</t>
  </si>
  <si>
    <t>May 1996</t>
  </si>
  <si>
    <t>Jun 1996</t>
  </si>
  <si>
    <t>Jul 1996</t>
  </si>
  <si>
    <t>Aug 1996</t>
  </si>
  <si>
    <t>Sep 1996</t>
  </si>
  <si>
    <t>Oct 1996</t>
  </si>
  <si>
    <t>Nov 1996</t>
  </si>
  <si>
    <t>Dec 1996</t>
  </si>
  <si>
    <t>Jan 1997</t>
  </si>
  <si>
    <t>Feb 1997</t>
  </si>
  <si>
    <t>Mar 1997</t>
  </si>
  <si>
    <t>Apr 1997</t>
  </si>
  <si>
    <t>May 1997</t>
  </si>
  <si>
    <t>Jun 1997</t>
  </si>
  <si>
    <t>Jul 1997</t>
  </si>
  <si>
    <t>Aug 1997</t>
  </si>
  <si>
    <t>Sep 1997</t>
  </si>
  <si>
    <t>Oct 1997</t>
  </si>
  <si>
    <t>Nov 1997</t>
  </si>
  <si>
    <t>Dec 1997</t>
  </si>
  <si>
    <t>Jan 1998</t>
  </si>
  <si>
    <t>Feb 1998</t>
  </si>
  <si>
    <t>Mar 1998</t>
  </si>
  <si>
    <t>Apr 1998</t>
  </si>
  <si>
    <t>May 1998</t>
  </si>
  <si>
    <t>Jun 1998</t>
  </si>
  <si>
    <t>Jul 1998</t>
  </si>
  <si>
    <t>Aug 1998</t>
  </si>
  <si>
    <t>Sep 1998</t>
  </si>
  <si>
    <t>Oct 1998</t>
  </si>
  <si>
    <t>Nov 1998</t>
  </si>
  <si>
    <t>Dec 1998</t>
  </si>
  <si>
    <t>Jan 1999</t>
  </si>
  <si>
    <t>Feb 1999</t>
  </si>
  <si>
    <t>Mar 1999</t>
  </si>
  <si>
    <t>Apr 1999</t>
  </si>
  <si>
    <t>May 1999</t>
  </si>
  <si>
    <t>Jun 1999</t>
  </si>
  <si>
    <t>Jul 1999</t>
  </si>
  <si>
    <t>Aug 1999</t>
  </si>
  <si>
    <t>Sep 1999</t>
  </si>
  <si>
    <t>Oct 1999</t>
  </si>
  <si>
    <t>Nov 1999</t>
  </si>
  <si>
    <t>Dec 1999</t>
  </si>
  <si>
    <t>Jan 2000</t>
  </si>
  <si>
    <t>Feb 2000</t>
  </si>
  <si>
    <t>Mar 2000</t>
  </si>
  <si>
    <t>Apr 2000</t>
  </si>
  <si>
    <t>May 2000</t>
  </si>
  <si>
    <t>Jun 2000</t>
  </si>
  <si>
    <t>Jul 2000</t>
  </si>
  <si>
    <t>Aug 2000</t>
  </si>
  <si>
    <t>Sep 2000</t>
  </si>
  <si>
    <t>Oct 2000</t>
  </si>
  <si>
    <t>Nov 2000</t>
  </si>
  <si>
    <t>Dec 2000</t>
  </si>
  <si>
    <t>Jan 2001</t>
  </si>
  <si>
    <t>Feb 2001</t>
  </si>
  <si>
    <t>Mar 2001</t>
  </si>
  <si>
    <t>Apr 2001</t>
  </si>
  <si>
    <t>May 2001</t>
  </si>
  <si>
    <t>Jun 2001</t>
  </si>
  <si>
    <t>Jul 2001</t>
  </si>
  <si>
    <t>Aug 2001</t>
  </si>
  <si>
    <t>Sep 2001</t>
  </si>
  <si>
    <t>Oct 2001</t>
  </si>
  <si>
    <t>Nov 2001</t>
  </si>
  <si>
    <t>Dec 2001</t>
  </si>
  <si>
    <t>Jan 2002</t>
  </si>
  <si>
    <t>Feb 2002</t>
  </si>
  <si>
    <t>Mar 2002</t>
  </si>
  <si>
    <t>Apr 2002</t>
  </si>
  <si>
    <t>May 2002</t>
  </si>
  <si>
    <t>Jun 2002</t>
  </si>
  <si>
    <t>Jul 2002</t>
  </si>
  <si>
    <t>Aug 2002</t>
  </si>
  <si>
    <t>Sep 2002</t>
  </si>
  <si>
    <t>Oct 2002</t>
  </si>
  <si>
    <t>Nov 2002</t>
  </si>
  <si>
    <t>Dec 2002</t>
  </si>
  <si>
    <t>Jan 2003</t>
  </si>
  <si>
    <t>Feb 2003</t>
  </si>
  <si>
    <t>Mar 2003</t>
  </si>
  <si>
    <t>Apr 2003</t>
  </si>
  <si>
    <t>May 2003</t>
  </si>
  <si>
    <t>Jun 2003</t>
  </si>
  <si>
    <t>Jul 2003</t>
  </si>
  <si>
    <t>Aug 2003</t>
  </si>
  <si>
    <t>Sep 2003</t>
  </si>
  <si>
    <t>Oct 2003</t>
  </si>
  <si>
    <t>Nov 2003</t>
  </si>
  <si>
    <t>Dec 2003</t>
  </si>
  <si>
    <t>Jan 2004</t>
  </si>
  <si>
    <t>Feb 2004</t>
  </si>
  <si>
    <t>Mar 2004</t>
  </si>
  <si>
    <t>Apr 2004</t>
  </si>
  <si>
    <t>May 2004</t>
  </si>
  <si>
    <t>Jun 2004</t>
  </si>
  <si>
    <t>Jul 2004</t>
  </si>
  <si>
    <t>Aug 2004</t>
  </si>
  <si>
    <t>Sep 2004</t>
  </si>
  <si>
    <t>Oct 2004</t>
  </si>
  <si>
    <t>Nov 2004</t>
  </si>
  <si>
    <t>Dec 2004</t>
  </si>
  <si>
    <t>Jan 2005</t>
  </si>
  <si>
    <t>Feb 2005</t>
  </si>
  <si>
    <t>Mar 2005</t>
  </si>
  <si>
    <t>Apr 2005</t>
  </si>
  <si>
    <t>May 2005</t>
  </si>
  <si>
    <t>Jun 2005</t>
  </si>
  <si>
    <t>Jul 2005</t>
  </si>
  <si>
    <t>Aug 2005</t>
  </si>
  <si>
    <t>Sep 2005</t>
  </si>
  <si>
    <t>Oct 2005</t>
  </si>
  <si>
    <t>Nov 2005</t>
  </si>
  <si>
    <t>Dec 2005</t>
  </si>
  <si>
    <t>Jan 2006</t>
  </si>
  <si>
    <t>Feb 2006</t>
  </si>
  <si>
    <t>Mar 2006</t>
  </si>
  <si>
    <t>Apr 2006</t>
  </si>
  <si>
    <t>May 2006</t>
  </si>
  <si>
    <t>Jun 2006</t>
  </si>
  <si>
    <t>Jul 2006</t>
  </si>
  <si>
    <t>Aug 2006</t>
  </si>
  <si>
    <t>Sep 2006</t>
  </si>
  <si>
    <t>Oct 2006</t>
  </si>
  <si>
    <t>Nov 2006</t>
  </si>
  <si>
    <t>Dec 2006</t>
  </si>
  <si>
    <t>Jan 2007</t>
  </si>
  <si>
    <t>Feb 2007</t>
  </si>
  <si>
    <t>Mar 2007</t>
  </si>
  <si>
    <t>Apr 2007</t>
  </si>
  <si>
    <t>May 2007</t>
  </si>
  <si>
    <t>Jun 2007</t>
  </si>
  <si>
    <t>Jul 2007</t>
  </si>
  <si>
    <t>Aug 2007</t>
  </si>
  <si>
    <t>Sep 2007</t>
  </si>
  <si>
    <t>Oct 2007</t>
  </si>
  <si>
    <t>Nov 2007</t>
  </si>
  <si>
    <t>Dec 2007</t>
  </si>
  <si>
    <t>Jan 2008</t>
  </si>
  <si>
    <t>Feb 2008</t>
  </si>
  <si>
    <t>Mar 2008</t>
  </si>
  <si>
    <t>Apr 2008</t>
  </si>
  <si>
    <t>May 2008</t>
  </si>
  <si>
    <t>Jun 2008</t>
  </si>
  <si>
    <t>Jul 2008</t>
  </si>
  <si>
    <t>Aug 2008</t>
  </si>
  <si>
    <t>Sep 2008</t>
  </si>
  <si>
    <t>Oct 2008</t>
  </si>
  <si>
    <t>Nov 2008</t>
  </si>
  <si>
    <t>Dec 2008</t>
  </si>
  <si>
    <t>Jan 2009</t>
  </si>
  <si>
    <t>Feb 2009</t>
  </si>
  <si>
    <t>Mar 2009</t>
  </si>
  <si>
    <t>Apr 2009</t>
  </si>
  <si>
    <t>May 2009</t>
  </si>
  <si>
    <t>Jun 2009</t>
  </si>
  <si>
    <t>Jul 2009</t>
  </si>
  <si>
    <t>Aug 2009</t>
  </si>
  <si>
    <t>Sep 2009</t>
  </si>
  <si>
    <t>Oct 2009</t>
  </si>
  <si>
    <t>Nov 2009</t>
  </si>
  <si>
    <t>Dec 2009</t>
  </si>
  <si>
    <t>Jan 2010</t>
  </si>
  <si>
    <t>Feb 2010</t>
  </si>
  <si>
    <t>Mar 2010</t>
  </si>
  <si>
    <t>Apr 2010</t>
  </si>
  <si>
    <t>May 2010</t>
  </si>
  <si>
    <t>Jun 2010</t>
  </si>
  <si>
    <t>Jul 2010</t>
  </si>
  <si>
    <t>Aug 2010</t>
  </si>
  <si>
    <t>Sep 2010</t>
  </si>
  <si>
    <t>Oct 2010</t>
  </si>
  <si>
    <t>Nov 2010</t>
  </si>
  <si>
    <t>Dec 2010</t>
  </si>
  <si>
    <t>Jan 2011</t>
  </si>
  <si>
    <t>Feb 2011</t>
  </si>
  <si>
    <t>Mar 2011</t>
  </si>
  <si>
    <t>Apr 2011</t>
  </si>
  <si>
    <t>May 2011</t>
  </si>
  <si>
    <t>Jun 2011</t>
  </si>
  <si>
    <t>Jul 2011</t>
  </si>
  <si>
    <t>Aug 2011</t>
  </si>
  <si>
    <t>Sep 2011</t>
  </si>
  <si>
    <t>Oct 2011</t>
  </si>
  <si>
    <t>Nov 2011</t>
  </si>
  <si>
    <t>Dec 2011</t>
  </si>
  <si>
    <t>Jan 2012</t>
  </si>
  <si>
    <t>Feb 2012</t>
  </si>
  <si>
    <t>Mar 2012</t>
  </si>
  <si>
    <t>Apr 2012</t>
  </si>
  <si>
    <t>May 2012</t>
  </si>
  <si>
    <t>Jun 2012</t>
  </si>
  <si>
    <t>Jul 2012</t>
  </si>
  <si>
    <t>Aug 2012</t>
  </si>
  <si>
    <t>Sep 2012</t>
  </si>
  <si>
    <t>Oct 2012</t>
  </si>
  <si>
    <t>Nov 2012</t>
  </si>
  <si>
    <t>Dec 2012</t>
  </si>
  <si>
    <t>Jan 2013</t>
  </si>
  <si>
    <t>Feb 2013</t>
  </si>
  <si>
    <t>Mar 2013</t>
  </si>
  <si>
    <t>Apr 2013</t>
  </si>
  <si>
    <t>May 2013</t>
  </si>
  <si>
    <t>Jun 2013</t>
  </si>
  <si>
    <t>Jul 2013</t>
  </si>
  <si>
    <t>Aug 2013</t>
  </si>
  <si>
    <t>Sep 2013</t>
  </si>
  <si>
    <t>Oct 2013</t>
  </si>
  <si>
    <t>Nov 2013</t>
  </si>
  <si>
    <t>Dec 2013</t>
  </si>
  <si>
    <t>Jan 2014</t>
  </si>
  <si>
    <t>Feb 2014</t>
  </si>
  <si>
    <t>Mar 2014</t>
  </si>
  <si>
    <t>Apr 2014</t>
  </si>
  <si>
    <t>May 2014</t>
  </si>
  <si>
    <t>Jun 2014</t>
  </si>
  <si>
    <t>Jul 2014</t>
  </si>
  <si>
    <t>Aug 2014</t>
  </si>
  <si>
    <t>Sep 2014</t>
  </si>
  <si>
    <t>Oct 2014</t>
  </si>
  <si>
    <t>Nov 2014</t>
  </si>
  <si>
    <t>Dec 2014</t>
  </si>
  <si>
    <t>Jan 2015</t>
  </si>
  <si>
    <t>Feb 2015</t>
  </si>
  <si>
    <t>Mar 2015</t>
  </si>
  <si>
    <t>Apr 2015</t>
  </si>
  <si>
    <t>May 2015</t>
  </si>
  <si>
    <t>Jun 2015</t>
  </si>
  <si>
    <t>Jul 2015</t>
  </si>
  <si>
    <t>Aug 2015</t>
  </si>
  <si>
    <t>Sep 2015</t>
  </si>
  <si>
    <t>Oct 2015</t>
  </si>
  <si>
    <t>Nov 2015</t>
  </si>
  <si>
    <t>Dec 2015</t>
  </si>
  <si>
    <t>Jan 2016</t>
  </si>
  <si>
    <t>Feb 2016</t>
  </si>
  <si>
    <t>Mar 2016</t>
  </si>
  <si>
    <t>Apr 2016</t>
  </si>
  <si>
    <t>May 2016</t>
  </si>
  <si>
    <t>Jun 2016</t>
  </si>
  <si>
    <t>Jul 2016</t>
  </si>
  <si>
    <t>Aug 2016</t>
  </si>
  <si>
    <t>Sep 2016</t>
  </si>
  <si>
    <t>Oct 2016</t>
  </si>
  <si>
    <t>Nov 2016</t>
  </si>
  <si>
    <t>Dec 2016</t>
  </si>
  <si>
    <t>Jan 2017</t>
  </si>
  <si>
    <t>Feb 2017</t>
  </si>
  <si>
    <t>Mar 2017</t>
  </si>
  <si>
    <t>Apr 2017</t>
  </si>
  <si>
    <t>May 2017</t>
  </si>
  <si>
    <t>Jun 2017</t>
  </si>
  <si>
    <t>Jul 2017</t>
  </si>
  <si>
    <t>Aug 2017</t>
  </si>
  <si>
    <t>Sep 2017</t>
  </si>
  <si>
    <t>Oct 2017</t>
  </si>
  <si>
    <t>Nov 2017</t>
  </si>
  <si>
    <t>Dec 2017</t>
  </si>
  <si>
    <t>Jan 2018</t>
  </si>
  <si>
    <t>Feb 2018</t>
  </si>
  <si>
    <t>Mar 2018</t>
  </si>
  <si>
    <t>Apr 2018</t>
  </si>
  <si>
    <t>May 2018</t>
  </si>
  <si>
    <t>Jun 2018</t>
  </si>
  <si>
    <t>Jul 2018</t>
  </si>
  <si>
    <t>Aug 2018</t>
  </si>
  <si>
    <t>Sep 2018</t>
  </si>
  <si>
    <t>Oct 2018</t>
  </si>
  <si>
    <t>Nov 2018</t>
  </si>
  <si>
    <t>Dec 2018</t>
  </si>
  <si>
    <t>Jan 2019</t>
  </si>
  <si>
    <t>Feb 2019</t>
  </si>
  <si>
    <t>Mar 2019</t>
  </si>
  <si>
    <t>Apr 2019</t>
  </si>
  <si>
    <t>May 2019</t>
  </si>
  <si>
    <t>Jun 2019</t>
  </si>
  <si>
    <t>Jul 2019</t>
  </si>
  <si>
    <t>Aug 2019</t>
  </si>
  <si>
    <t>Sep 2019</t>
  </si>
  <si>
    <t>Oct 2019</t>
  </si>
  <si>
    <t>Nov 2019</t>
  </si>
  <si>
    <t>Dec 2019</t>
  </si>
  <si>
    <t>Jan 2020</t>
  </si>
  <si>
    <t>Feb 2020</t>
  </si>
  <si>
    <t>Mar 2020</t>
  </si>
  <si>
    <t>Apr 2020</t>
  </si>
  <si>
    <t>May 2020</t>
  </si>
  <si>
    <t>Jun 2020</t>
  </si>
  <si>
    <t>Jul 2020</t>
  </si>
  <si>
    <t>Aug 2020</t>
  </si>
  <si>
    <t>Sep 2020</t>
  </si>
  <si>
    <t>Oct 2020</t>
  </si>
  <si>
    <t>Nov 2020</t>
  </si>
  <si>
    <t>Dec 2020</t>
  </si>
  <si>
    <t>Jan 2021</t>
  </si>
  <si>
    <t>Feb 2021</t>
  </si>
  <si>
    <t>Mar 2021</t>
  </si>
  <si>
    <t>Apr 2021</t>
  </si>
  <si>
    <t>May 2021</t>
  </si>
  <si>
    <t>Jun 2021</t>
  </si>
  <si>
    <t>Jul 2021</t>
  </si>
  <si>
    <t>Aug 2021</t>
  </si>
  <si>
    <t>Sep 2021</t>
  </si>
  <si>
    <t>Oct 2021</t>
  </si>
  <si>
    <t>Nov 2021</t>
  </si>
  <si>
    <t>Dec 2021</t>
  </si>
  <si>
    <t>Jan 2022</t>
  </si>
  <si>
    <t>Feb 2022</t>
  </si>
  <si>
    <t>Mar 2022</t>
  </si>
  <si>
    <t>Apr 2022</t>
  </si>
  <si>
    <t>May 2022</t>
  </si>
  <si>
    <t>Jun 2022</t>
  </si>
  <si>
    <t>Jul 2022</t>
  </si>
  <si>
    <t>Aug 2022</t>
  </si>
  <si>
    <t>Sep 2022</t>
  </si>
  <si>
    <t>Oct 2022</t>
  </si>
  <si>
    <t>Nov 2022</t>
  </si>
  <si>
    <t>Dec 2022</t>
  </si>
  <si>
    <t>Jan 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</si>
  <si>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</si>
  <si>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</si>
  <si>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</si>
  <si>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</si>
  <si>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</si>
  <si>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</si>
  <si>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</si>
  <si>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</si>
  <si>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Oct 2023</t>
  </si>
  <si>
    <t>Nov 2023</t>
  </si>
  <si>
    <t>Dec 2023</t>
  </si>
  <si>
    <t>Jan 2024</t>
  </si>
  <si>
    <t>Feb 2024</t>
  </si>
  <si>
    <t>Mar 2024</t>
  </si>
  <si>
    <t>Apr 2024</t>
  </si>
  <si>
    <t>May 2024</t>
  </si>
  <si>
    <t>Jun 2024</t>
  </si>
  <si>
    <t>Jul 2024</t>
  </si>
  <si>
    <t>Copper</t>
  </si>
  <si>
    <t>Percent Change over Previous Period</t>
  </si>
  <si>
    <t>Dubai Crude</t>
  </si>
  <si>
    <t>Gold</t>
  </si>
  <si>
    <t>Copper , Percent Change over Previous Period: Copper, grade A cathode, LME spot price, CIF European ports, US$ per metric ton
Jan 1990: -2.19</t>
  </si>
  <si>
    <t>Copper , Percent Change over Previous Period: Copper, grade A cathode, LME spot price, CIF European ports, US$ per metric ton
Feb 1990: -0.28</t>
  </si>
  <si>
    <t>Copper , Percent Change over Previous Period: Copper, grade A cathode, LME spot price, CIF European ports, US$ per metric ton
Mar 1990: 11.31</t>
  </si>
  <si>
    <t>Copper , Percent Change over Previous Period: Copper, grade A cathode, LME spot price, CIF European ports, US$ per metric ton
Apr 1990: 2.27</t>
  </si>
  <si>
    <t>Copper , Percent Change over Previous Period: Copper, grade A cathode, LME spot price, CIF European ports, US$ per metric ton
May 1990: 2.05</t>
  </si>
  <si>
    <t>Copper , Percent Change over Previous Period: Copper, grade A cathode, LME spot price, CIF European ports, US$ per metric ton
Jun 1990: -5.71</t>
  </si>
  <si>
    <t>Copper , Percent Change over Previous Period: Copper, grade A cathode, LME spot price, CIF European ports, US$ per metric ton
Jul 1990: 7.17</t>
  </si>
  <si>
    <t>Copper , Percent Change over Previous Period: Copper, grade A cathode, LME spot price, CIF European ports, US$ per metric ton
Aug 1990: 6.77</t>
  </si>
  <si>
    <t>Copper , Percent Change over Previous Period: Copper, grade A cathode, LME spot price, CIF European ports, US$ per metric ton
Sep 1990: 2.83</t>
  </si>
  <si>
    <t>Copper , Percent Change over Previous Period: Copper, grade A cathode, LME spot price, CIF European ports, US$ per metric ton
Oct 1990: -9.79</t>
  </si>
  <si>
    <t>Copper , Percent Change over Previous Period: Copper, grade A cathode, LME spot price, CIF European ports, US$ per metric ton
Nov 1990: -5.79</t>
  </si>
  <si>
    <t>Copper , Percent Change over Previous Period: Copper, grade A cathode, LME spot price, CIF European ports, US$ per metric ton
Dec 1990: -3.84</t>
  </si>
  <si>
    <t>Copper , Percent Change over Previous Period: Copper, grade A cathode, LME spot price, CIF European ports, US$ per metric ton
Jan 1991: -1.51</t>
  </si>
  <si>
    <t>Copper , Percent Change over Previous Period: Copper, grade A cathode, LME spot price, CIF European ports, US$ per metric ton
Feb 1991: 0.00</t>
  </si>
  <si>
    <t>Copper , Percent Change over Previous Period: Copper, grade A cathode, LME spot price, CIF European ports, US$ per metric ton
Mar 1991: -1.53</t>
  </si>
  <si>
    <t>Copper , Percent Change over Previous Period: Copper, grade A cathode, LME spot price, CIF European ports, US$ per metric ton
Apr 1991: 2.56</t>
  </si>
  <si>
    <t>Copper , Percent Change over Previous Period: Copper, grade A cathode, LME spot price, CIF European ports, US$ per metric ton
May 1991: -5.30</t>
  </si>
  <si>
    <t>Copper , Percent Change over Previous Period: Copper, grade A cathode, LME spot price, CIF European ports, US$ per metric ton
Jun 1991: -5.23</t>
  </si>
  <si>
    <t>Copper , Percent Change over Previous Period: Copper, grade A cathode, LME spot price, CIF European ports, US$ per metric ton
Jul 1991: 0.59</t>
  </si>
  <si>
    <t>Copper , Percent Change over Previous Period: Copper, grade A cathode, LME spot price, CIF European ports, US$ per metric ton
Aug 1991: 0.22</t>
  </si>
  <si>
    <t>Copper , Percent Change over Previous Period: Copper, grade A cathode, LME spot price, CIF European ports, US$ per metric ton
Sep 1991: 3.68</t>
  </si>
  <si>
    <t>Copper , Percent Change over Previous Period: Copper, grade A cathode, LME spot price, CIF European ports, US$ per metric ton
Oct 1991: 1.81</t>
  </si>
  <si>
    <t>Copper , Percent Change over Previous Period: Copper, grade A cathode, LME spot price, CIF European ports, US$ per metric ton
Nov 1991: 0.64</t>
  </si>
  <si>
    <t>Copper , Percent Change over Previous Period: Copper, grade A cathode, LME spot price, CIF European ports, US$ per metric ton
Dec 1991: -7.15</t>
  </si>
  <si>
    <t>Copper , Percent Change over Previous Period: Copper, grade A cathode, LME spot price, CIF European ports, US$ per metric ton
Jan 1992: -2.51</t>
  </si>
  <si>
    <t>Copper , Percent Change over Previous Period: Copper, grade A cathode, LME spot price, CIF European ports, US$ per metric ton
Feb 1992: 2.71</t>
  </si>
  <si>
    <t>Copper , Percent Change over Previous Period: Copper, grade A cathode, LME spot price, CIF European ports, US$ per metric ton
Mar 1992: 1.04</t>
  </si>
  <si>
    <t>Copper , Percent Change over Previous Period: Copper, grade A cathode, LME spot price, CIF European ports, US$ per metric ton
Apr 1992: -0.79</t>
  </si>
  <si>
    <t>Copper , Percent Change over Previous Period: Copper, grade A cathode, LME spot price, CIF European ports, US$ per metric ton
May 1992: 0.23</t>
  </si>
  <si>
    <t>Copper , Percent Change over Previous Period: Copper, grade A cathode, LME spot price, CIF European ports, US$ per metric ton
Jun 1992: 3.48</t>
  </si>
  <si>
    <t>Copper , Percent Change over Previous Period: Copper, grade A cathode, LME spot price, CIF European ports, US$ per metric ton
Jul 1992: 10.05</t>
  </si>
  <si>
    <t>Copper , Percent Change over Previous Period: Copper, grade A cathode, LME spot price, CIF European ports, US$ per metric ton
Aug 1992: -0.55</t>
  </si>
  <si>
    <t>Copper , Percent Change over Previous Period: Copper, grade A cathode, LME spot price, CIF European ports, US$ per metric ton
Sep 1992: -3.73</t>
  </si>
  <si>
    <t>Copper , Percent Change over Previous Period: Copper, grade A cathode, LME spot price, CIF European ports, US$ per metric ton
Oct 1992: -6.50</t>
  </si>
  <si>
    <t>Copper , Percent Change over Previous Period: Copper, grade A cathode, LME spot price, CIF European ports, US$ per metric ton
Nov 1992: -4.45</t>
  </si>
  <si>
    <t>Copper , Percent Change over Previous Period: Copper, grade A cathode, LME spot price, CIF European ports, US$ per metric ton
Dec 1992: 2.32</t>
  </si>
  <si>
    <t>Copper , Percent Change over Previous Period: Copper, grade A cathode, LME spot price, CIF European ports, US$ per metric ton
Jan 1993: 2.36</t>
  </si>
  <si>
    <t>Copper , Percent Change over Previous Period: Copper, grade A cathode, LME spot price, CIF European ports, US$ per metric ton
Feb 1993: -2.30</t>
  </si>
  <si>
    <t>Copper , Percent Change over Previous Period: Copper, grade A cathode, LME spot price, CIF European ports, US$ per metric ton
Mar 1993: -2.70</t>
  </si>
  <si>
    <t>Copper , Percent Change over Previous Period: Copper, grade A cathode, LME spot price, CIF European ports, US$ per metric ton
Apr 1993: -9.23</t>
  </si>
  <si>
    <t>Copper , Percent Change over Previous Period: Copper, grade A cathode, LME spot price, CIF European ports, US$ per metric ton
May 1993: -7.90</t>
  </si>
  <si>
    <t>Copper , Percent Change over Previous Period: Copper, grade A cathode, LME spot price, CIF European ports, US$ per metric ton
Jun 1993: 3.25</t>
  </si>
  <si>
    <t>Copper , Percent Change over Previous Period: Copper, grade A cathode, LME spot price, CIF European ports, US$ per metric ton
Jul 1993: 3.74</t>
  </si>
  <si>
    <t>Copper , Percent Change over Previous Period: Copper, grade A cathode, LME spot price, CIF European ports, US$ per metric ton
Aug 1993: 1.23</t>
  </si>
  <si>
    <t>Copper , Percent Change over Previous Period: Copper, grade A cathode, LME spot price, CIF European ports, US$ per metric ton
Sep 1993: -4.76</t>
  </si>
  <si>
    <t>Copper , Percent Change over Previous Period: Copper, grade A cathode, LME spot price, CIF European ports, US$ per metric ton
Oct 1993: -11.37</t>
  </si>
  <si>
    <t>Copper , Percent Change over Previous Period: Copper, grade A cathode, LME spot price, CIF European ports, US$ per metric ton
Nov 1993: -0.88</t>
  </si>
  <si>
    <t>Copper , Percent Change over Previous Period: Copper, grade A cathode, LME spot price, CIF European ports, US$ per metric ton
Dec 1993: 5.58</t>
  </si>
  <si>
    <t>Copper , Percent Change over Previous Period: Copper, grade A cathode, LME spot price, CIF European ports, US$ per metric ton
Jan 1994: 4.84</t>
  </si>
  <si>
    <t>Copper , Percent Change over Previous Period: Copper, grade A cathode, LME spot price, CIF European ports, US$ per metric ton
Feb 1994: 3.21</t>
  </si>
  <si>
    <t>Copper , Percent Change over Previous Period: Copper, grade A cathode, LME spot price, CIF European ports, US$ per metric ton
Mar 1994: 2.58</t>
  </si>
  <si>
    <t>Copper , Percent Change over Previous Period: Copper, grade A cathode, LME spot price, CIF European ports, US$ per metric ton
Apr 1994: -1.66</t>
  </si>
  <si>
    <t>Copper , Percent Change over Previous Period: Copper, grade A cathode, LME spot price, CIF European ports, US$ per metric ton
May 1994: 13.99</t>
  </si>
  <si>
    <t>Copper , Percent Change over Previous Period: Copper, grade A cathode, LME spot price, CIF European ports, US$ per metric ton
Jun 1994: 10.19</t>
  </si>
  <si>
    <t>Copper , Percent Change over Previous Period: Copper, grade A cathode, LME spot price, CIF European ports, US$ per metric ton
Jul 1994: 3.56</t>
  </si>
  <si>
    <t>Copper , Percent Change over Previous Period: Copper, grade A cathode, LME spot price, CIF European ports, US$ per metric ton
Aug 1994: -1.53</t>
  </si>
  <si>
    <t>Copper , Percent Change over Previous Period: Copper, grade A cathode, LME spot price, CIF European ports, US$ per metric ton
Sep 1994: 3.95</t>
  </si>
  <si>
    <t>Copper , Percent Change over Previous Period: Copper, grade A cathode, LME spot price, CIF European ports, US$ per metric ton
Oct 1994: 1.64</t>
  </si>
  <si>
    <t>Copper , Percent Change over Previous Period: Copper, grade A cathode, LME spot price, CIF European ports, US$ per metric ton
Nov 1994: 10.11</t>
  </si>
  <si>
    <t>Copper , Percent Change over Previous Period: Copper, grade A cathode, LME spot price, CIF European ports, US$ per metric ton
Dec 1994: 6.32</t>
  </si>
  <si>
    <t>Copper , Percent Change over Previous Period: Copper, grade A cathode, LME spot price, CIF European ports, US$ per metric ton
Jan 1995: 0.76</t>
  </si>
  <si>
    <t>Copper , Percent Change over Previous Period: Copper, grade A cathode, LME spot price, CIF European ports, US$ per metric ton
Feb 1995: -4.42</t>
  </si>
  <si>
    <t>Copper , Percent Change over Previous Period: Copper, grade A cathode, LME spot price, CIF European ports, US$ per metric ton
Mar 1995: 1.71</t>
  </si>
  <si>
    <t>Copper , Percent Change over Previous Period: Copper, grade A cathode, LME spot price, CIF European ports, US$ per metric ton
Apr 1995: -0.85</t>
  </si>
  <si>
    <t>Copper , Percent Change over Previous Period: Copper, grade A cathode, LME spot price, CIF European ports, US$ per metric ton
May 1995: -4.26</t>
  </si>
  <si>
    <t>Copper , Percent Change over Previous Period: Copper, grade A cathode, LME spot price, CIF European ports, US$ per metric ton
Jun 1995: 7.80</t>
  </si>
  <si>
    <t>Copper , Percent Change over Previous Period: Copper, grade A cathode, LME spot price, CIF European ports, US$ per metric ton
Jul 1995: 2.97</t>
  </si>
  <si>
    <t>Copper , Percent Change over Previous Period: Copper, grade A cathode, LME spot price, CIF European ports, US$ per metric ton
Aug 1995: -1.18</t>
  </si>
  <si>
    <t>Copper , Percent Change over Previous Period: Copper, grade A cathode, LME spot price, CIF European ports, US$ per metric ton
Sep 1995: -4.27</t>
  </si>
  <si>
    <t>Copper , Percent Change over Previous Period: Copper, grade A cathode, LME spot price, CIF European ports, US$ per metric ton
Oct 1995: -3.45</t>
  </si>
  <si>
    <t>Copper , Percent Change over Previous Period: Copper, grade A cathode, LME spot price, CIF European ports, US$ per metric ton
Nov 1995: 6.10</t>
  </si>
  <si>
    <t>Copper , Percent Change over Previous Period: Copper, grade A cathode, LME spot price, CIF European ports, US$ per metric ton
Dec 1995: -2.13</t>
  </si>
  <si>
    <t>Copper , Percent Change over Previous Period: Copper, grade A cathode, LME spot price, CIF European ports, US$ per metric ton
Jan 1996: -10.73</t>
  </si>
  <si>
    <t>Copper , Percent Change over Previous Period: Copper, grade A cathode, LME spot price, CIF European ports, US$ per metric ton
Feb 1996: -2.32</t>
  </si>
  <si>
    <t>Copper , Percent Change over Previous Period: Copper, grade A cathode, LME spot price, CIF European ports, US$ per metric ton
Mar 1996: 0.73</t>
  </si>
  <si>
    <t>Copper , Percent Change over Previous Period: Copper, grade A cathode, LME spot price, CIF European ports, US$ per metric ton
Apr 1996: 1.20</t>
  </si>
  <si>
    <t>Copper , Percent Change over Previous Period: Copper, grade A cathode, LME spot price, CIF European ports, US$ per metric ton
May 1996: 2.49</t>
  </si>
  <si>
    <t>Copper , Percent Change over Previous Period: Copper, grade A cathode, LME spot price, CIF European ports, US$ per metric ton
Jun 1996: -18.10</t>
  </si>
  <si>
    <t>Copper , Percent Change over Previous Period: Copper, grade A cathode, LME spot price, CIF European ports, US$ per metric ton
Jul 1996: -8.89</t>
  </si>
  <si>
    <t>Copper , Percent Change over Previous Period: Copper, grade A cathode, LME spot price, CIF European ports, US$ per metric ton
Aug 1996: 1.71</t>
  </si>
  <si>
    <t>Copper , Percent Change over Previous Period: Copper, grade A cathode, LME spot price, CIF European ports, US$ per metric ton
Sep 1996: -4.10</t>
  </si>
  <si>
    <t>Copper , Percent Change over Previous Period: Copper, grade A cathode, LME spot price, CIF European ports, US$ per metric ton
Oct 1996: 1.30</t>
  </si>
  <si>
    <t>Copper , Percent Change over Previous Period: Copper, grade A cathode, LME spot price, CIF European ports, US$ per metric ton
Nov 1996: 13.02</t>
  </si>
  <si>
    <t>Copper , Percent Change over Previous Period: Copper, grade A cathode, LME spot price, CIF European ports, US$ per metric ton
Dec 1996: 2.22</t>
  </si>
  <si>
    <t>Copper , Percent Change over Previous Period: Copper, grade A cathode, LME spot price, CIF European ports, US$ per metric ton
Jan 1997: 7.18</t>
  </si>
  <si>
    <t>Copper , Percent Change over Previous Period: Copper, grade A cathode, LME spot price, CIF European ports, US$ per metric ton
Feb 1997: -0.85</t>
  </si>
  <si>
    <t>Copper , Percent Change over Previous Period: Copper, grade A cathode, LME spot price, CIF European ports, US$ per metric ton
Mar 1997: 0.56</t>
  </si>
  <si>
    <t>Copper , Percent Change over Previous Period: Copper, grade A cathode, LME spot price, CIF European ports, US$ per metric ton
Apr 1997: -1.28</t>
  </si>
  <si>
    <t>Copper , Percent Change over Previous Period: Copper, grade A cathode, LME spot price, CIF European ports, US$ per metric ton
May 1997: 5.19</t>
  </si>
  <si>
    <t>Copper , Percent Change over Previous Period: Copper, grade A cathode, LME spot price, CIF European ports, US$ per metric ton
Jun 1997: 3.90</t>
  </si>
  <si>
    <t>Copper , Percent Change over Previous Period: Copper, grade A cathode, LME spot price, CIF European ports, US$ per metric ton
Jul 1997: -6.21</t>
  </si>
  <si>
    <t>Copper , Percent Change over Previous Period: Copper, grade A cathode, LME spot price, CIF European ports, US$ per metric ton
Aug 1997: -8.13</t>
  </si>
  <si>
    <t>Copper , Percent Change over Previous Period: Copper, grade A cathode, LME spot price, CIF European ports, US$ per metric ton
Sep 1997: -6.48</t>
  </si>
  <si>
    <t>Copper , Percent Change over Previous Period: Copper, grade A cathode, LME spot price, CIF European ports, US$ per metric ton
Oct 1997: -2.55</t>
  </si>
  <si>
    <t>Copper , Percent Change over Previous Period: Copper, grade A cathode, LME spot price, CIF European ports, US$ per metric ton
Nov 1997: -6.45</t>
  </si>
  <si>
    <t>Copper , Percent Change over Previous Period: Copper, grade A cathode, LME spot price, CIF European ports, US$ per metric ton
Dec 1997: -8.19</t>
  </si>
  <si>
    <t>Copper , Percent Change over Previous Period: Copper, grade A cathode, LME spot price, CIF European ports, US$ per metric ton
Jan 1998: -4.19</t>
  </si>
  <si>
    <t>Copper , Percent Change over Previous Period: Copper, grade A cathode, LME spot price, CIF European ports, US$ per metric ton
Feb 1998: -1.40</t>
  </si>
  <si>
    <t>Copper , Percent Change over Previous Period: Copper, grade A cathode, LME spot price, CIF European ports, US$ per metric ton
Mar 1998: 5.00</t>
  </si>
  <si>
    <t>Copper , Percent Change over Previous Period: Copper, grade A cathode, LME spot price, CIF European ports, US$ per metric ton
Apr 1998: 3.03</t>
  </si>
  <si>
    <t>Copper , Percent Change over Previous Period: Copper, grade A cathode, LME spot price, CIF European ports, US$ per metric ton
May 1998: -3.80</t>
  </si>
  <si>
    <t>Copper , Percent Change over Previous Period: Copper, grade A cathode, LME spot price, CIF European ports, US$ per metric ton
Jun 1998: -4.33</t>
  </si>
  <si>
    <t>Copper , Percent Change over Previous Period: Copper, grade A cathode, LME spot price, CIF European ports, US$ per metric ton
Jul 1998: -0.06</t>
  </si>
  <si>
    <t>Copper , Percent Change over Previous Period: Copper, grade A cathode, LME spot price, CIF European ports, US$ per metric ton
Aug 1998: -2.16</t>
  </si>
  <si>
    <t>Copper , Percent Change over Previous Period: Copper, grade A cathode, LME spot price, CIF European ports, US$ per metric ton
Sep 1998: 1.66</t>
  </si>
  <si>
    <t>Copper , Percent Change over Previous Period: Copper, grade A cathode, LME spot price, CIF European ports, US$ per metric ton
Oct 1998: -3.72</t>
  </si>
  <si>
    <t>Copper , Percent Change over Previous Period: Copper, grade A cathode, LME spot price, CIF European ports, US$ per metric ton
Nov 1998: -0.74</t>
  </si>
  <si>
    <t>Copper , Percent Change over Previous Period: Copper, grade A cathode, LME spot price, CIF European ports, US$ per metric ton
Dec 1998: -6.22</t>
  </si>
  <si>
    <t>Copper , Percent Change over Previous Period: Copper, grade A cathode, LME spot price, CIF European ports, US$ per metric ton
Jan 1999: -2.97</t>
  </si>
  <si>
    <t>Copper , Percent Change over Previous Period: Copper, grade A cathode, LME spot price, CIF European ports, US$ per metric ton
Feb 1999: -1.33</t>
  </si>
  <si>
    <t>Copper , Percent Change over Previous Period: Copper, grade A cathode, LME spot price, CIF European ports, US$ per metric ton
Mar 1999: -2.44</t>
  </si>
  <si>
    <t>Copper , Percent Change over Previous Period: Copper, grade A cathode, LME spot price, CIF European ports, US$ per metric ton
Apr 1999: 6.18</t>
  </si>
  <si>
    <t>Copper , Percent Change over Previous Period: Copper, grade A cathode, LME spot price, CIF European ports, US$ per metric ton
May 1999: 3.19</t>
  </si>
  <si>
    <t>Copper , Percent Change over Previous Period: Copper, grade A cathode, LME spot price, CIF European ports, US$ per metric ton
Jun 1999: -5.85</t>
  </si>
  <si>
    <t>Copper , Percent Change over Previous Period: Copper, grade A cathode, LME spot price, CIF European ports, US$ per metric ton
Jul 1999: 15.26</t>
  </si>
  <si>
    <t>Copper , Percent Change over Previous Period: Copper, grade A cathode, LME spot price, CIF European ports, US$ per metric ton
Aug 1999: 0.46</t>
  </si>
  <si>
    <t>Copper , Percent Change over Previous Period: Copper, grade A cathode, LME spot price, CIF European ports, US$ per metric ton
Sep 1999: 6.25</t>
  </si>
  <si>
    <t>Copper , Percent Change over Previous Period: Copper, grade A cathode, LME spot price, CIF European ports, US$ per metric ton
Oct 1999: -1.51</t>
  </si>
  <si>
    <t>Copper , Percent Change over Previous Period: Copper, grade A cathode, LME spot price, CIF European ports, US$ per metric ton
Nov 1999: 0.20</t>
  </si>
  <si>
    <t>Copper , Percent Change over Previous Period: Copper, grade A cathode, LME spot price, CIF European ports, US$ per metric ton
Dec 1999: 2.21</t>
  </si>
  <si>
    <t>Copper , Percent Change over Previous Period: Copper, grade A cathode, LME spot price, CIF European ports, US$ per metric ton
Jan 2000: 4.47</t>
  </si>
  <si>
    <t>Copper , Percent Change over Previous Period: Copper, grade A cathode, LME spot price, CIF European ports, US$ per metric ton
Feb 2000: -2.00</t>
  </si>
  <si>
    <t>Copper , Percent Change over Previous Period: Copper, grade A cathode, LME spot price, CIF European ports, US$ per metric ton
Mar 2000: -3.72</t>
  </si>
  <si>
    <t>Copper , Percent Change over Previous Period: Copper, grade A cathode, LME spot price, CIF European ports, US$ per metric ton
Apr 2000: -3.33</t>
  </si>
  <si>
    <t>Copper , Percent Change over Previous Period: Copper, grade A cathode, LME spot price, CIF European ports, US$ per metric ton
May 2000: 6.14</t>
  </si>
  <si>
    <t>Copper , Percent Change over Previous Period: Copper, grade A cathode, LME spot price, CIF European ports, US$ per metric ton
Jun 2000: -1.85</t>
  </si>
  <si>
    <t>Copper , Percent Change over Previous Period: Copper, grade A cathode, LME spot price, CIF European ports, US$ per metric ton
Jul 2000: 2.91</t>
  </si>
  <si>
    <t>Copper , Percent Change over Previous Period: Copper, grade A cathode, LME spot price, CIF European ports, US$ per metric ton
Aug 2000: 2.99</t>
  </si>
  <si>
    <t>Copper , Percent Change over Previous Period: Copper, grade A cathode, LME spot price, CIF European ports, US$ per metric ton
Sep 2000: 5.64</t>
  </si>
  <si>
    <t>Copper , Percent Change over Previous Period: Copper, grade A cathode, LME spot price, CIF European ports, US$ per metric ton
Oct 2000: -3.44</t>
  </si>
  <si>
    <t>Copper , Percent Change over Previous Period: Copper, grade A cathode, LME spot price, CIF European ports, US$ per metric ton
Nov 2000: -5.21</t>
  </si>
  <si>
    <t>Copper , Percent Change over Previous Period: Copper, grade A cathode, LME spot price, CIF European ports, US$ per metric ton
Dec 2000: 3.16</t>
  </si>
  <si>
    <t>Copper , Percent Change over Previous Period: Copper, grade A cathode, LME spot price, CIF European ports, US$ per metric ton
Jan 2001: -3.53</t>
  </si>
  <si>
    <t>Copper , Percent Change over Previous Period: Copper, grade A cathode, LME spot price, CIF European ports, US$ per metric ton
Feb 2001: -1.17</t>
  </si>
  <si>
    <t>Copper , Percent Change over Previous Period: Copper, grade A cathode, LME spot price, CIF European ports, US$ per metric ton
Mar 2001: -1.36</t>
  </si>
  <si>
    <t>Copper , Percent Change over Previous Period: Copper, grade A cathode, LME spot price, CIF European ports, US$ per metric ton
Apr 2001: -4.37</t>
  </si>
  <si>
    <t>Copper , Percent Change over Previous Period: Copper, grade A cathode, LME spot price, CIF European ports, US$ per metric ton
May 2001: 1.13</t>
  </si>
  <si>
    <t>Copper , Percent Change over Previous Period: Copper, grade A cathode, LME spot price, CIF European ports, US$ per metric ton
Jun 2001: -4.41</t>
  </si>
  <si>
    <t>Copper , Percent Change over Previous Period: Copper, grade A cathode, LME spot price, CIF European ports, US$ per metric ton
Jul 2001: -5.20</t>
  </si>
  <si>
    <t>Copper , Percent Change over Previous Period: Copper, grade A cathode, LME spot price, CIF European ports, US$ per metric ton
Aug 2001: -3.95</t>
  </si>
  <si>
    <t>Copper , Percent Change over Previous Period: Copper, grade A cathode, LME spot price, CIF European ports, US$ per metric ton
Sep 2001: -2.64</t>
  </si>
  <si>
    <t>Copper , Percent Change over Previous Period: Copper, grade A cathode, LME spot price, CIF European ports, US$ per metric ton
Oct 2001: -3.52</t>
  </si>
  <si>
    <t>Copper , Percent Change over Previous Period: Copper, grade A cathode, LME spot price, CIF European ports, US$ per metric ton
Nov 2001: 4.13</t>
  </si>
  <si>
    <t>Copper , Percent Change over Previous Period: Copper, grade A cathode, LME spot price, CIF European ports, US$ per metric ton
Dec 2001: 2.69</t>
  </si>
  <si>
    <t>Copper , Percent Change over Previous Period: Copper, grade A cathode, LME spot price, CIF European ports, US$ per metric ton
Jan 2002: 2.40</t>
  </si>
  <si>
    <t>Copper , Percent Change over Previous Period: Copper, grade A cathode, LME spot price, CIF European ports, US$ per metric ton
Feb 2002: 3.52</t>
  </si>
  <si>
    <t>Copper , Percent Change over Previous Period: Copper, grade A cathode, LME spot price, CIF European ports, US$ per metric ton
Mar 2002: 2.95</t>
  </si>
  <si>
    <t>Copper , Percent Change over Previous Period: Copper, grade A cathode, LME spot price, CIF European ports, US$ per metric ton
Apr 2002: -1.17</t>
  </si>
  <si>
    <t>Copper , Percent Change over Previous Period: Copper, grade A cathode, LME spot price, CIF European ports, US$ per metric ton
May 2002: 0.53</t>
  </si>
  <si>
    <t>Copper , Percent Change over Previous Period: Copper, grade A cathode, LME spot price, CIF European ports, US$ per metric ton
Jun 2002: 3.35</t>
  </si>
  <si>
    <t>Copper , Percent Change over Previous Period: Copper, grade A cathode, LME spot price, CIF European ports, US$ per metric ton
Jul 2002: -3.77</t>
  </si>
  <si>
    <t>Copper , Percent Change over Previous Period: Copper, grade A cathode, LME spot price, CIF European ports, US$ per metric ton
Aug 2002: -6.63</t>
  </si>
  <si>
    <t>Copper , Percent Change over Previous Period: Copper, grade A cathode, LME spot price, CIF European ports, US$ per metric ton
Sep 2002: -0.27</t>
  </si>
  <si>
    <t>Copper , Percent Change over Previous Period: Copper, grade A cathode, LME spot price, CIF European ports, US$ per metric ton
Oct 2002: 0.49</t>
  </si>
  <si>
    <t>Copper , Percent Change over Previous Period: Copper, grade A cathode, LME spot price, CIF European ports, US$ per metric ton
Nov 2002: 6.38</t>
  </si>
  <si>
    <t>Copper , Percent Change over Previous Period: Copper, grade A cathode, LME spot price, CIF European ports, US$ per metric ton
Dec 2002: 0.75</t>
  </si>
  <si>
    <t>Copper , Percent Change over Previous Period: Copper, grade A cathode, LME spot price, CIF European ports, US$ per metric ton
Jan 2003: 3.60</t>
  </si>
  <si>
    <t>Copper , Percent Change over Previous Period: Copper, grade A cathode, LME spot price, CIF European ports, US$ per metric ton
Feb 2003: 1.93</t>
  </si>
  <si>
    <t>Copper , Percent Change over Previous Period: Copper, grade A cathode, LME spot price, CIF European ports, US$ per metric ton
Mar 2003: -1.57</t>
  </si>
  <si>
    <t>Copper , Percent Change over Previous Period: Copper, grade A cathode, LME spot price, CIF European ports, US$ per metric ton
Apr 2003: -4.10</t>
  </si>
  <si>
    <t>Copper , Percent Change over Previous Period: Copper, grade A cathode, LME spot price, CIF European ports, US$ per metric ton
May 2003: 3.98</t>
  </si>
  <si>
    <t>Copper , Percent Change over Previous Period: Copper, grade A cathode, LME spot price, CIF European ports, US$ per metric ton
Jun 2003: 2.06</t>
  </si>
  <si>
    <t>Copper , Percent Change over Previous Period: Copper, grade A cathode, LME spot price, CIF European ports, US$ per metric ton
Jul 2003: 1.64</t>
  </si>
  <si>
    <t>Copper , Percent Change over Previous Period: Copper, grade A cathode, LME spot price, CIF European ports, US$ per metric ton
Aug 2003: 2.56</t>
  </si>
  <si>
    <t>Copper , Percent Change over Previous Period: Copper, grade A cathode, LME spot price, CIF European ports, US$ per metric ton
Sep 2003: 1.88</t>
  </si>
  <si>
    <t>Copper , Percent Change over Previous Period: Copper, grade A cathode, LME spot price, CIF European ports, US$ per metric ton
Oct 2003: 7.59</t>
  </si>
  <si>
    <t>Copper , Percent Change over Previous Period: Copper, grade A cathode, LME spot price, CIF European ports, US$ per metric ton
Nov 2003: 6.63</t>
  </si>
  <si>
    <t>Copper , Percent Change over Previous Period: Copper, grade A cathode, LME spot price, CIF European ports, US$ per metric ton
Dec 2003: 7.25</t>
  </si>
  <si>
    <t>Copper , Percent Change over Previous Period: Copper, grade A cathode, LME spot price, CIF European ports, US$ per metric ton
Jan 2004: 9.97</t>
  </si>
  <si>
    <t>Copper , Percent Change over Previous Period: Copper, grade A cathode, LME spot price, CIF European ports, US$ per metric ton
Feb 2004: 13.64</t>
  </si>
  <si>
    <t>Copper , Percent Change over Previous Period: Copper, grade A cathode, LME spot price, CIF European ports, US$ per metric ton
Mar 2004: 9.03</t>
  </si>
  <si>
    <t>Copper , Percent Change over Previous Period: Copper, grade A cathode, LME spot price, CIF European ports, US$ per metric ton
Apr 2004: -2.44</t>
  </si>
  <si>
    <t>Copper , Percent Change over Previous Period: Copper, grade A cathode, LME spot price, CIF European ports, US$ per metric ton
May 2004: -6.78</t>
  </si>
  <si>
    <t>Copper , Percent Change over Previous Period: Copper, grade A cathode, LME spot price, CIF European ports, US$ per metric ton
Jun 2004: -1.44</t>
  </si>
  <si>
    <t>Copper , Percent Change over Previous Period: Copper, grade A cathode, LME spot price, CIF European ports, US$ per metric ton
Jul 2004: 4.75</t>
  </si>
  <si>
    <t>Copper , Percent Change over Previous Period: Copper, grade A cathode, LME spot price, CIF European ports, US$ per metric ton
Aug 2004: 0.97</t>
  </si>
  <si>
    <t>Copper , Percent Change over Previous Period: Copper, grade A cathode, LME spot price, CIF European ports, US$ per metric ton
Sep 2004: 2.07</t>
  </si>
  <si>
    <t>Copper , Percent Change over Previous Period: Copper, grade A cathode, LME spot price, CIF European ports, US$ per metric ton
Oct 2004: 3.66</t>
  </si>
  <si>
    <t>Copper , Percent Change over Previous Period: Copper, grade A cathode, LME spot price, CIF European ports, US$ per metric ton
Nov 2004: 4.02</t>
  </si>
  <si>
    <t>Copper , Percent Change over Previous Period: Copper, grade A cathode, LME spot price, CIF European ports, US$ per metric ton
Dec 2004: 0.30</t>
  </si>
  <si>
    <t>Copper , Percent Change over Previous Period: Copper, grade A cathode, LME spot price, CIF European ports, US$ per metric ton
Jan 2005: 0.90</t>
  </si>
  <si>
    <t>Copper , Percent Change over Previous Period: Copper, grade A cathode, LME spot price, CIF European ports, US$ per metric ton
Feb 2005: 2.49</t>
  </si>
  <si>
    <t>Copper , Percent Change over Previous Period: Copper, grade A cathode, LME spot price, CIF European ports, US$ per metric ton
Mar 2005: 4.06</t>
  </si>
  <si>
    <t>Copper , Percent Change over Previous Period: Copper, grade A cathode, LME spot price, CIF European ports, US$ per metric ton
Apr 2005: 0.32</t>
  </si>
  <si>
    <t>Copper , Percent Change over Previous Period: Copper, grade A cathode, LME spot price, CIF European ports, US$ per metric ton
May 2005: -4.36</t>
  </si>
  <si>
    <t>Copper , Percent Change over Previous Period: Copper, grade A cathode, LME spot price, CIF European ports, US$ per metric ton
Jun 2005: 8.88</t>
  </si>
  <si>
    <t>Copper , Percent Change over Previous Period: Copper, grade A cathode, LME spot price, CIF European ports, US$ per metric ton
Jul 2005: 2.23</t>
  </si>
  <si>
    <t>Copper , Percent Change over Previous Period: Copper, grade A cathode, LME spot price, CIF European ports, US$ per metric ton
Aug 2005: 5.08</t>
  </si>
  <si>
    <t>Copper , Percent Change over Previous Period: Copper, grade A cathode, LME spot price, CIF European ports, US$ per metric ton
Sep 2005: 1.55</t>
  </si>
  <si>
    <t>Copper , Percent Change over Previous Period: Copper, grade A cathode, LME spot price, CIF European ports, US$ per metric ton
Oct 2005: 5.34</t>
  </si>
  <si>
    <t>Copper , Percent Change over Previous Period: Copper, grade A cathode, LME spot price, CIF European ports, US$ per metric ton
Nov 2005: 5.47</t>
  </si>
  <si>
    <t>Copper , Percent Change over Previous Period: Copper, grade A cathode, LME spot price, CIF European ports, US$ per metric ton
Dec 2005: 6.99</t>
  </si>
  <si>
    <t>Copper , Percent Change over Previous Period: Copper, grade A cathode, LME spot price, CIF European ports, US$ per metric ton
Jan 2006: 3.64</t>
  </si>
  <si>
    <t>Copper , Percent Change over Previous Period: Copper, grade A cathode, LME spot price, CIF European ports, US$ per metric ton
Feb 2006: 4.87</t>
  </si>
  <si>
    <t>Copper , Percent Change over Previous Period: Copper, grade A cathode, LME spot price, CIF European ports, US$ per metric ton
Mar 2006: 2.99</t>
  </si>
  <si>
    <t>Copper , Percent Change over Previous Period: Copper, grade A cathode, LME spot price, CIF European ports, US$ per metric ton
Apr 2006: 25.00</t>
  </si>
  <si>
    <t>Copper , Percent Change over Previous Period: Copper, grade A cathode, LME spot price, CIF European ports, US$ per metric ton
May 2006: 25.84</t>
  </si>
  <si>
    <t>Copper , Percent Change over Previous Period: Copper, grade A cathode, LME spot price, CIF European ports, US$ per metric ton
Jun 2006: -10.38</t>
  </si>
  <si>
    <t>Copper , Percent Change over Previous Period: Copper, grade A cathode, LME spot price, CIF European ports, US$ per metric ton
Jul 2006: 6.98</t>
  </si>
  <si>
    <t>Copper , Percent Change over Previous Period: Copper, grade A cathode, LME spot price, CIF European ports, US$ per metric ton
Aug 2006: -0.47</t>
  </si>
  <si>
    <t>Copper , Percent Change over Previous Period: Copper, grade A cathode, LME spot price, CIF European ports, US$ per metric ton
Sep 2006: -0.88</t>
  </si>
  <si>
    <t>Copper , Percent Change over Previous Period: Copper, grade A cathode, LME spot price, CIF European ports, US$ per metric ton
Oct 2006: -1.64</t>
  </si>
  <si>
    <t>Copper , Percent Change over Previous Period: Copper, grade A cathode, LME spot price, CIF European ports, US$ per metric ton
Nov 2006: -6.24</t>
  </si>
  <si>
    <t>Copper , Percent Change over Previous Period: Copper, grade A cathode, LME spot price, CIF European ports, US$ per metric ton
Dec 2006: -4.96</t>
  </si>
  <si>
    <t>Copper , Percent Change over Previous Period: Copper, grade A cathode, LME spot price, CIF European ports, US$ per metric ton
Jan 2007: -14.84</t>
  </si>
  <si>
    <t>Copper , Percent Change over Previous Period: Copper, grade A cathode, LME spot price, CIF European ports, US$ per metric ton
Feb 2007: 0.51</t>
  </si>
  <si>
    <t>Copper , Percent Change over Previous Period: Copper, grade A cathode, LME spot price, CIF European ports, US$ per metric ton
Mar 2007: 13.07</t>
  </si>
  <si>
    <t>Copper , Percent Change over Previous Period: Copper, grade A cathode, LME spot price, CIF European ports, US$ per metric ton
Apr 2007: 19.92</t>
  </si>
  <si>
    <t>Copper , Percent Change over Previous Period: Copper, grade A cathode, LME spot price, CIF European ports, US$ per metric ton
May 2007: -0.97</t>
  </si>
  <si>
    <t>Copper , Percent Change over Previous Period: Copper, grade A cathode, LME spot price, CIF European ports, US$ per metric ton
Jun 2007: -2.13</t>
  </si>
  <si>
    <t>Copper , Percent Change over Previous Period: Copper, grade A cathode, LME spot price, CIF European ports, US$ per metric ton
Jul 2007: 6.21</t>
  </si>
  <si>
    <t>Copper , Percent Change over Previous Period: Copper, grade A cathode, LME spot price, CIF European ports, US$ per metric ton
Aug 2007: -6.02</t>
  </si>
  <si>
    <t>Copper , Percent Change over Previous Period: Copper, grade A cathode, LME spot price, CIF European ports, US$ per metric ton
Sep 2007: 2.28</t>
  </si>
  <si>
    <t>Copper , Percent Change over Previous Period: Copper, grade A cathode, LME spot price, CIF European ports, US$ per metric ton
Oct 2007: 4.55</t>
  </si>
  <si>
    <t>Copper , Percent Change over Previous Period: Copper, grade A cathode, LME spot price, CIF European ports, US$ per metric ton
Nov 2007: -13.26</t>
  </si>
  <si>
    <t>Copper , Percent Change over Previous Period: Copper, grade A cathode, LME spot price, CIF European ports, US$ per metric ton
Dec 2007: -4.70</t>
  </si>
  <si>
    <t>Copper , Percent Change over Previous Period: Copper, grade A cathode, LME spot price, CIF European ports, US$ per metric ton
Jan 2008: 6.76</t>
  </si>
  <si>
    <t>Copper , Percent Change over Previous Period: Copper, grade A cathode, LME spot price, CIF European ports, US$ per metric ton
Feb 2008: 12.18</t>
  </si>
  <si>
    <t>Copper , Percent Change over Previous Period: Copper, grade A cathode, LME spot price, CIF European ports, US$ per metric ton
Mar 2008: 6.21</t>
  </si>
  <si>
    <t>Copper , Percent Change over Previous Period: Copper, grade A cathode, LME spot price, CIF European ports, US$ per metric ton
Apr 2008: 3.32</t>
  </si>
  <si>
    <t>Copper , Percent Change over Previous Period: Copper, grade A cathode, LME spot price, CIF European ports, US$ per metric ton
May 2008: -4.11</t>
  </si>
  <si>
    <t>Copper , Percent Change over Previous Period: Copper, grade A cathode, LME spot price, CIF European ports, US$ per metric ton
Jun 2008: -0.77</t>
  </si>
  <si>
    <t>Copper , Percent Change over Previous Period: Copper, grade A cathode, LME spot price, CIF European ports, US$ per metric ton
Jul 2008: 1.39</t>
  </si>
  <si>
    <t>Copper , Percent Change over Previous Period: Copper, grade A cathode, LME spot price, CIF European ports, US$ per metric ton
Aug 2008: -9.20</t>
  </si>
  <si>
    <t>Copper , Percent Change over Previous Period: Copper, grade A cathode, LME spot price, CIF European ports, US$ per metric ton
Sep 2008: -8.63</t>
  </si>
  <si>
    <t>Copper , Percent Change over Previous Period: Copper, grade A cathode, LME spot price, CIF European ports, US$ per metric ton
Oct 2008: -29.82</t>
  </si>
  <si>
    <t>Copper , Percent Change over Previous Period: Copper, grade A cathode, LME spot price, CIF European ports, US$ per metric ton
Nov 2008: -23.81</t>
  </si>
  <si>
    <t>Copper , Percent Change over Previous Period: Copper, grade A cathode, LME spot price, CIF European ports, US$ per metric ton
Dec 2008: -16.74</t>
  </si>
  <si>
    <t>Copper , Percent Change over Previous Period: Copper, grade A cathode, LME spot price, CIF European ports, US$ per metric ton
Jan 2009: 5.00</t>
  </si>
  <si>
    <t>Copper , Percent Change over Previous Period: Copper, grade A cathode, LME spot price, CIF European ports, US$ per metric ton
Feb 2009: 2.09</t>
  </si>
  <si>
    <t>Copper , Percent Change over Previous Period: Copper, grade A cathode, LME spot price, CIF European ports, US$ per metric ton
Mar 2009: 13.29</t>
  </si>
  <si>
    <t>Copper , Percent Change over Previous Period: Copper, grade A cathode, LME spot price, CIF European ports, US$ per metric ton
Apr 2009: 17.66</t>
  </si>
  <si>
    <t>Copper , Percent Change over Previous Period: Copper, grade A cathode, LME spot price, CIF European ports, US$ per metric ton
May 2009: 3.48</t>
  </si>
  <si>
    <t>Copper , Percent Change over Previous Period: Copper, grade A cathode, LME spot price, CIF European ports, US$ per metric ton
Jun 2009: 9.23</t>
  </si>
  <si>
    <t>Copper , Percent Change over Previous Period: Copper, grade A cathode, LME spot price, CIF European ports, US$ per metric ton
Jul 2009: 4.25</t>
  </si>
  <si>
    <t>Copper , Percent Change over Previous Period: Copper, grade A cathode, LME spot price, CIF European ports, US$ per metric ton
Aug 2009: 18.14</t>
  </si>
  <si>
    <t>Copper , Percent Change over Previous Period: Copper, grade A cathode, LME spot price, CIF European ports, US$ per metric ton
Sep 2009: 0.31</t>
  </si>
  <si>
    <t>Copper , Percent Change over Previous Period: Copper, grade A cathode, LME spot price, CIF European ports, US$ per metric ton
Oct 2009: 1.78</t>
  </si>
  <si>
    <t>Copper , Percent Change over Previous Period: Copper, grade A cathode, LME spot price, CIF European ports, US$ per metric ton
Nov 2009: 5.97</t>
  </si>
  <si>
    <t>Copper , Percent Change over Previous Period: Copper, grade A cathode, LME spot price, CIF European ports, US$ per metric ton
Dec 2009: 4.41</t>
  </si>
  <si>
    <t>Copper , Percent Change over Previous Period: Copper, grade A cathode, LME spot price, CIF European ports, US$ per metric ton
Jan 2010: 5.60</t>
  </si>
  <si>
    <t>Copper , Percent Change over Previous Period: Copper, grade A cathode, LME spot price, CIF European ports, US$ per metric ton
Feb 2010: -6.78</t>
  </si>
  <si>
    <t>Copper , Percent Change over Previous Period: Copper, grade A cathode, LME spot price, CIF European ports, US$ per metric ton
Mar 2010: 8.73</t>
  </si>
  <si>
    <t>Copper , Percent Change over Previous Period: Copper, grade A cathode, LME spot price, CIF European ports, US$ per metric ton
Apr 2010: 3.52</t>
  </si>
  <si>
    <t>Copper , Percent Change over Previous Period: Copper, grade A cathode, LME spot price, CIF European ports, US$ per metric ton
May 2010: -11.47</t>
  </si>
  <si>
    <t>Copper , Percent Change over Previous Period: Copper, grade A cathode, LME spot price, CIF European ports, US$ per metric ton
Jun 2010: -4.99</t>
  </si>
  <si>
    <t>Copper , Percent Change over Previous Period: Copper, grade A cathode, LME spot price, CIF European ports, US$ per metric ton
Jul 2010: 3.83</t>
  </si>
  <si>
    <t>Copper , Percent Change over Previous Period: Copper, grade A cathode, LME spot price, CIF European ports, US$ per metric ton
Aug 2010: 8.18</t>
  </si>
  <si>
    <t>Copper , Percent Change over Previous Period: Copper, grade A cathode, LME spot price, CIF European ports, US$ per metric ton
Sep 2010: 5.85</t>
  </si>
  <si>
    <t>Copper , Percent Change over Previous Period: Copper, grade A cathode, LME spot price, CIF European ports, US$ per metric ton
Oct 2010: 7.25</t>
  </si>
  <si>
    <t>Copper , Percent Change over Previous Period: Copper, grade A cathode, LME spot price, CIF European ports, US$ per metric ton
Nov 2010: 2.03</t>
  </si>
  <si>
    <t>Copper , Percent Change over Previous Period: Copper, grade A cathode, LME spot price, CIF European ports, US$ per metric ton
Dec 2010: 8.21</t>
  </si>
  <si>
    <t>Copper , Percent Change over Previous Period: Copper, grade A cathode, LME spot price, CIF European ports, US$ per metric ton
Jan 2011: 4.16</t>
  </si>
  <si>
    <t>Copper , Percent Change over Previous Period: Copper, grade A cathode, LME spot price, CIF European ports, US$ per metric ton
Feb 2011: 3.65</t>
  </si>
  <si>
    <t>Copper , Percent Change over Previous Period: Copper, grade A cathode, LME spot price, CIF European ports, US$ per metric ton
Mar 2011: -3.82</t>
  </si>
  <si>
    <t>Copper , Percent Change over Previous Period: Copper, grade A cathode, LME spot price, CIF European ports, US$ per metric ton
Apr 2011: -0.22</t>
  </si>
  <si>
    <t>Copper , Percent Change over Previous Period: Copper, grade A cathode, LME spot price, CIF European ports, US$ per metric ton
May 2011: -5.81</t>
  </si>
  <si>
    <t>Copper , Percent Change over Previous Period: Copper, grade A cathode, LME spot price, CIF European ports, US$ per metric ton
Jun 2011: 1.51</t>
  </si>
  <si>
    <t>Copper , Percent Change over Previous Period: Copper, grade A cathode, LME spot price, CIF European ports, US$ per metric ton
Jul 2011: 6.44</t>
  </si>
  <si>
    <t>Copper , Percent Change over Previous Period: Copper, grade A cathode, LME spot price, CIF European ports, US$ per metric ton
Aug 2011: -6.76</t>
  </si>
  <si>
    <t>Copper , Percent Change over Previous Period: Copper, grade A cathode, LME spot price, CIF European ports, US$ per metric ton
Sep 2011: -7.76</t>
  </si>
  <si>
    <t>Copper , Percent Change over Previous Period: Copper, grade A cathode, LME spot price, CIF European ports, US$ per metric ton
Oct 2011: -10.91</t>
  </si>
  <si>
    <t>Copper , Percent Change over Previous Period: Copper, grade A cathode, LME spot price, CIF European ports, US$ per metric ton
Nov 2011: 2.53</t>
  </si>
  <si>
    <t>Copper , Percent Change over Previous Period: Copper, grade A cathode, LME spot price, CIF European ports, US$ per metric ton
Dec 2011: -0.29</t>
  </si>
  <si>
    <t>Copper , Percent Change over Previous Period: Copper, grade A cathode, LME spot price, CIF European ports, US$ per metric ton
Jan 2012: 6.65</t>
  </si>
  <si>
    <t>Copper , Percent Change over Previous Period: Copper, grade A cathode, LME spot price, CIF European ports, US$ per metric ton
Feb 2012: 4.71</t>
  </si>
  <si>
    <t>Copper , Percent Change over Previous Period: Copper, grade A cathode, LME spot price, CIF European ports, US$ per metric ton
Mar 2012: 0.35</t>
  </si>
  <si>
    <t>Copper , Percent Change over Previous Period: Copper, grade A cathode, LME spot price, CIF European ports, US$ per metric ton
Apr 2012: -2.19</t>
  </si>
  <si>
    <t>Copper , Percent Change over Previous Period: Copper, grade A cathode, LME spot price, CIF European ports, US$ per metric ton
May 2012: -4.69</t>
  </si>
  <si>
    <t>Copper , Percent Change over Previous Period: Copper, grade A cathode, LME spot price, CIF European ports, US$ per metric ton
Jun 2012: -5.93</t>
  </si>
  <si>
    <t>Copper , Percent Change over Previous Period: Copper, grade A cathode, LME spot price, CIF European ports, US$ per metric ton
Jul 2012: 2.10</t>
  </si>
  <si>
    <t>Copper , Percent Change over Previous Period: Copper, grade A cathode, LME spot price, CIF European ports, US$ per metric ton
Aug 2012: -0.97</t>
  </si>
  <si>
    <t>Copper , Percent Change over Previous Period: Copper, grade A cathode, LME spot price, CIF European ports, US$ per metric ton
Sep 2012: 7.69</t>
  </si>
  <si>
    <t>Copper , Percent Change over Previous Period: Copper, grade A cathode, LME spot price, CIF European ports, US$ per metric ton
Oct 2012: -0.32</t>
  </si>
  <si>
    <t>Copper , Percent Change over Previous Period: Copper, grade A cathode, LME spot price, CIF European ports, US$ per metric ton
Nov 2012: -4.35</t>
  </si>
  <si>
    <t>Copper , Percent Change over Previous Period: Copper, grade A cathode, LME spot price, CIF European ports, US$ per metric ton
Dec 2012: 3.31</t>
  </si>
  <si>
    <t>Copper , Percent Change over Previous Period: Copper, grade A cathode, LME spot price, CIF European ports, US$ per metric ton
Jan 2013: 1.10</t>
  </si>
  <si>
    <t>Copper , Percent Change over Previous Period: Copper, grade A cathode, LME spot price, CIF European ports, US$ per metric ton
Feb 2013: 0.09</t>
  </si>
  <si>
    <t>Copper , Percent Change over Previous Period: Copper, grade A cathode, LME spot price, CIF European ports, US$ per metric ton
Mar 2013: -5.07</t>
  </si>
  <si>
    <t>Copper , Percent Change over Previous Period: Copper, grade A cathode, LME spot price, CIF European ports, US$ per metric ton
Apr 2013: -5.64</t>
  </si>
  <si>
    <t>Copper , Percent Change over Previous Period: Copper, grade A cathode, LME spot price, CIF European ports, US$ per metric ton
May 2013: 0.38</t>
  </si>
  <si>
    <t>Copper , Percent Change over Previous Period: Copper, grade A cathode, LME spot price, CIF European ports, US$ per metric ton
Jun 2013: -3.43</t>
  </si>
  <si>
    <t>Copper , Percent Change over Previous Period: Copper, grade A cathode, LME spot price, CIF European ports, US$ per metric ton
Jul 2013: -1.34</t>
  </si>
  <si>
    <t>Copper , Percent Change over Previous Period: Copper, grade A cathode, LME spot price, CIF European ports, US$ per metric ton
Aug 2013: 4.05</t>
  </si>
  <si>
    <t>Copper , Percent Change over Previous Period: Copper, grade A cathode, LME spot price, CIF European ports, US$ per metric ton
Sep 2013: -0.38</t>
  </si>
  <si>
    <t>Copper , Percent Change over Previous Period: Copper, grade A cathode, LME spot price, CIF European ports, US$ per metric ton
Oct 2013: 0.61</t>
  </si>
  <si>
    <t>Copper , Percent Change over Previous Period: Copper, grade A cathode, LME spot price, CIF European ports, US$ per metric ton
Nov 2013: -1.84</t>
  </si>
  <si>
    <t>Copper , Percent Change over Previous Period: Copper, grade A cathode, LME spot price, CIF European ports, US$ per metric ton
Dec 2013: 2.04</t>
  </si>
  <si>
    <t>Copper , Percent Change over Previous Period: Copper, grade A cathode, LME spot price, CIF European ports, US$ per metric ton
Jan 2014: 1.06</t>
  </si>
  <si>
    <t>Copper , Percent Change over Previous Period: Copper, grade A cathode, LME spot price, CIF European ports, US$ per metric ton
Feb 2014: -1.95</t>
  </si>
  <si>
    <t>Copper , Percent Change over Previous Period: Copper, grade A cathode, LME spot price, CIF European ports, US$ per metric ton
Mar 2014: -6.98</t>
  </si>
  <si>
    <t>Copper , Percent Change over Previous Period: Copper, grade A cathode, LME spot price, CIF European ports, US$ per metric ton
Apr 2014: 0.35</t>
  </si>
  <si>
    <t>Copper , Percent Change over Previous Period: Copper, grade A cathode, LME spot price, CIF European ports, US$ per metric ton
May 2014: 3.26</t>
  </si>
  <si>
    <t>Copper , Percent Change over Previous Period: Copper, grade A cathode, LME spot price, CIF European ports, US$ per metric ton
Jun 2014: -1.02</t>
  </si>
  <si>
    <t>Copper , Percent Change over Previous Period: Copper, grade A cathode, LME spot price, CIF European ports, US$ per metric ton
Jul 2014: 4.28</t>
  </si>
  <si>
    <t>Copper , Percent Change over Previous Period: Copper, grade A cathode, LME spot price, CIF European ports, US$ per metric ton
Aug 2014: -1.57</t>
  </si>
  <si>
    <t>Copper , Percent Change over Previous Period: Copper, grade A cathode, LME spot price, CIF European ports, US$ per metric ton
Sep 2014: -1.85</t>
  </si>
  <si>
    <t>Copper , Percent Change over Previous Period: Copper, grade A cathode, LME spot price, CIF European ports, US$ per metric ton
Oct 2014: -1.96</t>
  </si>
  <si>
    <t>Copper , Percent Change over Previous Period: Copper, grade A cathode, LME spot price, CIF European ports, US$ per metric ton
Nov 2014: -0.37</t>
  </si>
  <si>
    <t>Copper , Percent Change over Previous Period: Copper, grade A cathode, LME spot price, CIF European ports, US$ per metric ton
Dec 2014: -3.97</t>
  </si>
  <si>
    <t>Copper , Percent Change over Previous Period: Copper, grade A cathode, LME spot price, CIF European ports, US$ per metric ton
Jan 2015: -9.55</t>
  </si>
  <si>
    <t>Copper , Percent Change over Previous Period: Copper, grade A cathode, LME spot price, CIF European ports, US$ per metric ton
Feb 2015: -1.74</t>
  </si>
  <si>
    <t>Copper , Percent Change over Previous Period: Copper, grade A cathode, LME spot price, CIF European ports, US$ per metric ton
Mar 2015: 3.67</t>
  </si>
  <si>
    <t>Copper , Percent Change over Previous Period: Copper, grade A cathode, LME spot price, CIF European ports, US$ per metric ton
Apr 2015: 1.72</t>
  </si>
  <si>
    <t>Copper , Percent Change over Previous Period: Copper, grade A cathode, LME spot price, CIF European ports, US$ per metric ton
May 2015: 4.18</t>
  </si>
  <si>
    <t>Copper , Percent Change over Previous Period: Copper, grade A cathode, LME spot price, CIF European ports, US$ per metric ton
Jun 2015: -7.34</t>
  </si>
  <si>
    <t>Copper , Percent Change over Previous Period: Copper, grade A cathode, LME spot price, CIF European ports, US$ per metric ton
Jul 2015: -6.45</t>
  </si>
  <si>
    <t>Copper , Percent Change over Previous Period: Copper, grade A cathode, LME spot price, CIF European ports, US$ per metric ton
Aug 2015: -6.04</t>
  </si>
  <si>
    <t>Copper , Percent Change over Previous Period: Copper, grade A cathode, LME spot price, CIF European ports, US$ per metric ton
Sep 2015: 1.75</t>
  </si>
  <si>
    <t>Copper , Percent Change over Previous Period: Copper, grade A cathode, LME spot price, CIF European ports, US$ per metric ton
Oct 2015: -0.02</t>
  </si>
  <si>
    <t>Copper , Percent Change over Previous Period: Copper, grade A cathode, LME spot price, CIF European ports, US$ per metric ton
Nov 2015: -7.98</t>
  </si>
  <si>
    <t>Copper , Percent Change over Previous Period: Copper, grade A cathode, LME spot price, CIF European ports, US$ per metric ton
Dec 2015: -3.36</t>
  </si>
  <si>
    <t>Copper , Percent Change over Previous Period: Copper, grade A cathode, LME spot price, CIF European ports, US$ per metric ton
Jan 2016: -3.60</t>
  </si>
  <si>
    <t>Copper , Percent Change over Previous Period: Copper, grade A cathode, LME spot price, CIF European ports, US$ per metric ton
Feb 2016: 2.84</t>
  </si>
  <si>
    <t>Copper , Percent Change over Previous Period: Copper, grade A cathode, LME spot price, CIF European ports, US$ per metric ton
Mar 2016: 7.72</t>
  </si>
  <si>
    <t>Copper , Percent Change over Previous Period: Copper, grade A cathode, LME spot price, CIF European ports, US$ per metric ton
Apr 2016: -1.64</t>
  </si>
  <si>
    <t>Copper , Percent Change over Previous Period: Copper, grade A cathode, LME spot price, CIF European ports, US$ per metric ton
May 2016: -3.66</t>
  </si>
  <si>
    <t>Copper , Percent Change over Previous Period: Copper, grade A cathode, LME spot price, CIF European ports, US$ per metric ton
Jun 2016: -1.12</t>
  </si>
  <si>
    <t>Copper , Percent Change over Previous Period: Copper, grade A cathode, LME spot price, CIF European ports, US$ per metric ton
Jul 2016: 4.80</t>
  </si>
  <si>
    <t>Copper , Percent Change over Previous Period: Copper, grade A cathode, LME spot price, CIF European ports, US$ per metric ton
Aug 2016: -2.33</t>
  </si>
  <si>
    <t>Copper , Percent Change over Previous Period: Copper, grade A cathode, LME spot price, CIF European ports, US$ per metric ton
Sep 2016: -0.62</t>
  </si>
  <si>
    <t>Copper , Percent Change over Previous Period: Copper, grade A cathode, LME spot price, CIF European ports, US$ per metric ton
Oct 2016: 0.19</t>
  </si>
  <si>
    <t>Copper , Percent Change over Previous Period: Copper, grade A cathode, LME spot price, CIF European ports, US$ per metric ton
Nov 2016: 15.21</t>
  </si>
  <si>
    <t>Copper , Percent Change over Previous Period: Copper, grade A cathode, LME spot price, CIF European ports, US$ per metric ton
Dec 2016: 3.84</t>
  </si>
  <si>
    <t>Copper , Percent Change over Previous Period: Copper, grade A cathode, LME spot price, CIF European ports, US$ per metric ton
Jan 2017: 1.66</t>
  </si>
  <si>
    <t>Copper , Percent Change over Previous Period: Copper, grade A cathode, LME spot price, CIF European ports, US$ per metric ton
Feb 2017: 3.24</t>
  </si>
  <si>
    <t>Copper , Percent Change over Previous Period: Copper, grade A cathode, LME spot price, CIF European ports, US$ per metric ton
Mar 2017: -1.96</t>
  </si>
  <si>
    <t>Copper , Percent Change over Previous Period: Copper, grade A cathode, LME spot price, CIF European ports, US$ per metric ton
Apr 2017: -2.42</t>
  </si>
  <si>
    <t>Copper , Percent Change over Previous Period: Copper, grade A cathode, LME spot price, CIF European ports, US$ per metric ton
May 2017: -1.48</t>
  </si>
  <si>
    <t>Copper , Percent Change over Previous Period: Copper, grade A cathode, LME spot price, CIF European ports, US$ per metric ton
Jun 2017: 2.15</t>
  </si>
  <si>
    <t>Copper , Percent Change over Previous Period: Copper, grade A cathode, LME spot price, CIF European ports, US$ per metric ton
Jul 2017: 4.64</t>
  </si>
  <si>
    <t>Copper , Percent Change over Previous Period: Copper, grade A cathode, LME spot price, CIF European ports, US$ per metric ton
Aug 2017: 8.36</t>
  </si>
  <si>
    <t>Copper , Percent Change over Previous Period: Copper, grade A cathode, LME spot price, CIF European ports, US$ per metric ton
Sep 2017: 1.41</t>
  </si>
  <si>
    <t>Copper , Percent Change over Previous Period: Copper, grade A cathode, LME spot price, CIF European ports, US$ per metric ton
Oct 2017: 3.50</t>
  </si>
  <si>
    <t>Copper , Percent Change over Previous Period: Copper, grade A cathode, LME spot price, CIF European ports, US$ per metric ton
Nov 2017: 0.28</t>
  </si>
  <si>
    <t>Copper , Percent Change over Previous Period: Copper, grade A cathode, LME spot price, CIF European ports, US$ per metric ton
Dec 2017: 0.11</t>
  </si>
  <si>
    <t>Copper , Percent Change over Previous Period: Copper, grade A cathode, LME spot price, CIF European ports, US$ per metric ton
Jan 2018: 3.39</t>
  </si>
  <si>
    <t>Copper , Percent Change over Previous Period: Copper, grade A cathode, LME spot price, CIF European ports, US$ per metric ton
Feb 2018: -0.84</t>
  </si>
  <si>
    <t>Copper , Percent Change over Previous Period: Copper, grade A cathode, LME spot price, CIF European ports, US$ per metric ton
Mar 2018: -2.96</t>
  </si>
  <si>
    <t>Copper , Percent Change over Previous Period: Copper, grade A cathode, LME spot price, CIF European ports, US$ per metric ton
Apr 2018: 0.77</t>
  </si>
  <si>
    <t>Copper , Percent Change over Previous Period: Copper, grade A cathode, LME spot price, CIF European ports, US$ per metric ton
May 2018: -0.38</t>
  </si>
  <si>
    <t>Copper , Percent Change over Previous Period: Copper, grade A cathode, LME spot price, CIF European ports, US$ per metric ton
Jun 2018: 2.06</t>
  </si>
  <si>
    <t>Copper , Percent Change over Previous Period: Copper, grade A cathode, LME spot price, CIF European ports, US$ per metric ton
Jul 2018: -10.27</t>
  </si>
  <si>
    <t>Copper , Percent Change over Previous Period: Copper, grade A cathode, LME spot price, CIF European ports, US$ per metric ton
Aug 2018: -3.19</t>
  </si>
  <si>
    <t>Copper , Percent Change over Previous Period: Copper, grade A cathode, LME spot price, CIF European ports, US$ per metric ton
Sep 2018: -0.00</t>
  </si>
  <si>
    <t>Copper , Percent Change over Previous Period: Copper, grade A cathode, LME spot price, CIF European ports, US$ per metric ton
Oct 2018: 2.79</t>
  </si>
  <si>
    <t>Copper , Percent Change over Previous Period: Copper, grade A cathode, LME spot price, CIF European ports, US$ per metric ton
Nov 2018: -0.38</t>
  </si>
  <si>
    <t>Copper , Percent Change over Previous Period: Copper, grade A cathode, LME spot price, CIF European ports, US$ per metric ton
Dec 2018: -1.95</t>
  </si>
  <si>
    <t>Copper , Percent Change over Previous Period: Copper, grade A cathode, LME spot price, CIF European ports, US$ per metric ton
Jan 2019: -2.24</t>
  </si>
  <si>
    <t>Copper , Percent Change over Previous Period: Copper, grade A cathode, LME spot price, CIF European ports, US$ per metric ton
Feb 2019: 6.08</t>
  </si>
  <si>
    <t>Copper , Percent Change over Previous Period: Copper, grade A cathode, LME spot price, CIF European ports, US$ per metric ton
Mar 2019: 2.21</t>
  </si>
  <si>
    <t>Copper , Percent Change over Previous Period: Copper, grade A cathode, LME spot price, CIF European ports, US$ per metric ton
Apr 2019: -0.02</t>
  </si>
  <si>
    <t>Copper , Percent Change over Previous Period: Copper, grade A cathode, LME spot price, CIF European ports, US$ per metric ton
May 2019: -6.53</t>
  </si>
  <si>
    <t>Copper , Percent Change over Previous Period: Copper, grade A cathode, LME spot price, CIF European ports, US$ per metric ton
Jun 2019: -2.25</t>
  </si>
  <si>
    <t>Copper , Percent Change over Previous Period: Copper, grade A cathode, LME spot price, CIF European ports, US$ per metric ton
Jul 2019: 1.00</t>
  </si>
  <si>
    <t>Copper , Percent Change over Previous Period: Copper, grade A cathode, LME spot price, CIF European ports, US$ per metric ton
Aug 2019: -3.90</t>
  </si>
  <si>
    <t>Copper , Percent Change over Previous Period: Copper, grade A cathode, LME spot price, CIF European ports, US$ per metric ton
Sep 2019: 0.87</t>
  </si>
  <si>
    <t>Copper , Percent Change over Previous Period: Copper, grade A cathode, LME spot price, CIF European ports, US$ per metric ton
Oct 2019: -0.03</t>
  </si>
  <si>
    <t>Copper , Percent Change over Previous Period: Copper, grade A cathode, LME spot price, CIF European ports, US$ per metric ton
Nov 2019: 1.78</t>
  </si>
  <si>
    <t>Copper , Percent Change over Previous Period: Copper, grade A cathode, LME spot price, CIF European ports, US$ per metric ton
Dec 2019: 3.70</t>
  </si>
  <si>
    <t>Copper , Percent Change over Previous Period: Copper, grade A cathode, LME spot price, CIF European ports, US$ per metric ton
Jan 2020: -0.75</t>
  </si>
  <si>
    <t>Copper , Percent Change over Previous Period: Copper, grade A cathode, LME spot price, CIF European ports, US$ per metric ton
Feb 2020: -5.69</t>
  </si>
  <si>
    <t>Copper , Percent Change over Previous Period: Copper, grade A cathode, LME spot price, CIF European ports, US$ per metric ton
Mar 2020: -8.88</t>
  </si>
  <si>
    <t>Copper , Percent Change over Previous Period: Copper, grade A cathode, LME spot price, CIF European ports, US$ per metric ton
Apr 2020: -2.41</t>
  </si>
  <si>
    <t>Copper , Percent Change over Previous Period: Copper, grade A cathode, LME spot price, CIF European ports, US$ per metric ton
May 2020: 3.60</t>
  </si>
  <si>
    <t>Copper , Percent Change over Previous Period: Copper, grade A cathode, LME spot price, CIF European ports, US$ per metric ton
Jun 2020: 9.82</t>
  </si>
  <si>
    <t>Copper , Percent Change over Previous Period: Copper, grade A cathode, LME spot price, CIF European ports, US$ per metric ton
Jul 2020: 10.74</t>
  </si>
  <si>
    <t>Copper , Percent Change over Previous Period: Copper, grade A cathode, LME spot price, CIF European ports, US$ per metric ton
Aug 2020: 2.13</t>
  </si>
  <si>
    <t>Copper , Percent Change over Previous Period: Copper, grade A cathode, LME spot price, CIF European ports, US$ per metric ton
Sep 2020: 3.02</t>
  </si>
  <si>
    <t>Copper , Percent Change over Previous Period: Copper, grade A cathode, LME spot price, CIF European ports, US$ per metric ton
Oct 2020: 0.13</t>
  </si>
  <si>
    <t>Copper , Percent Change over Previous Period: Copper, grade A cathode, LME spot price, CIF European ports, US$ per metric ton
Nov 2020: 5.29</t>
  </si>
  <si>
    <t>Copper , Percent Change over Previous Period: Copper, grade A cathode, LME spot price, CIF European ports, US$ per metric ton
Dec 2020: 9.95</t>
  </si>
  <si>
    <t>Copper , Percent Change over Previous Period: Copper, grade A cathode, LME spot price, CIF European ports, US$ per metric ton
Jan 2021: 2.57</t>
  </si>
  <si>
    <t>Copper , Percent Change over Previous Period: Copper, grade A cathode, LME spot price, CIF European ports, US$ per metric ton
Feb 2021: 6.26</t>
  </si>
  <si>
    <t>Copper , Percent Change over Previous Period: Copper, grade A cathode, LME spot price, CIF European ports, US$ per metric ton
Mar 2021: 6.11</t>
  </si>
  <si>
    <t>Copper , Percent Change over Previous Period: Copper, grade A cathode, LME spot price, CIF European ports, US$ per metric ton
Apr 2021: 3.74</t>
  </si>
  <si>
    <t>Copper , Percent Change over Previous Period: Copper, grade A cathode, LME spot price, CIF European ports, US$ per metric ton
May 2021: 9.02</t>
  </si>
  <si>
    <t>Copper , Percent Change over Previous Period: Copper, grade A cathode, LME spot price, CIF European ports, US$ per metric ton
Jun 2021: -5.26</t>
  </si>
  <si>
    <t>Copper , Percent Change over Previous Period: Copper, grade A cathode, LME spot price, CIF European ports, US$ per metric ton
Jul 2021: -1.88</t>
  </si>
  <si>
    <t>Copper , Percent Change over Previous Period: Copper, grade A cathode, LME spot price, CIF European ports, US$ per metric ton
Aug 2021: -0.85</t>
  </si>
  <si>
    <t>Copper , Percent Change over Previous Period: Copper, grade A cathode, LME spot price, CIF European ports, US$ per metric ton
Sep 2021: -0.48</t>
  </si>
  <si>
    <t>Copper , Percent Change over Previous Period: Copper, grade A cathode, LME spot price, CIF European ports, US$ per metric ton
Oct 2021: 5.41</t>
  </si>
  <si>
    <t>Copper , Percent Change over Previous Period: Copper, grade A cathode, LME spot price, CIF European ports, US$ per metric ton
Nov 2021: -1.02</t>
  </si>
  <si>
    <t>Copper , Percent Change over Previous Period: Copper, grade A cathode, LME spot price, CIF European ports, US$ per metric ton
Dec 2021: -1.83</t>
  </si>
  <si>
    <t>Copper , Percent Change over Previous Period: Copper, grade A cathode, LME spot price, CIF European ports, US$ per metric ton
Jan 2022: 2.42</t>
  </si>
  <si>
    <t>Copper , Percent Change over Previous Period: Copper, grade A cathode, LME spot price, CIF European ports, US$ per metric ton
Feb 2022: 1.64</t>
  </si>
  <si>
    <t>Copper , Percent Change over Previous Period: Copper, grade A cathode, LME spot price, CIF European ports, US$ per metric ton
Mar 2022: 2.89</t>
  </si>
  <si>
    <t>Copper , Percent Change over Previous Period: Copper, grade A cathode, LME spot price, CIF European ports, US$ per metric ton
Apr 2022: -0.55</t>
  </si>
  <si>
    <t>Copper , Percent Change over Previous Period: Copper, grade A cathode, LME spot price, CIF European ports, US$ per metric ton
May 2022: -7.66</t>
  </si>
  <si>
    <t>Copper , Percent Change over Previous Period: Copper, grade A cathode, LME spot price, CIF European ports, US$ per metric ton
Jun 2022: -3.49</t>
  </si>
  <si>
    <t>Copper , Percent Change over Previous Period: Copper, grade A cathode, LME spot price, CIF European ports, US$ per metric ton
Jul 2022: -16.79</t>
  </si>
  <si>
    <t>Copper , Percent Change over Previous Period: Copper, grade A cathode, LME spot price, CIF European ports, US$ per metric ton
Aug 2022: 5.91</t>
  </si>
  <si>
    <t>Copper , Percent Change over Previous Period: Copper, grade A cathode, LME spot price, CIF European ports, US$ per metric ton
Sep 2022: -3.06</t>
  </si>
  <si>
    <t>Copper , Percent Change over Previous Period: Copper, grade A cathode, LME spot price, CIF European ports, US$ per metric ton
Oct 2022: -1.23</t>
  </si>
  <si>
    <t>Copper , Percent Change over Previous Period: Copper, grade A cathode, LME spot price, CIF European ports, US$ per metric ton
Nov 2022: 5.21</t>
  </si>
  <si>
    <t>Copper , Percent Change over Previous Period: Copper, grade A cathode, LME spot price, CIF European ports, US$ per metric ton
Dec 2022: 3.99</t>
  </si>
  <si>
    <t>Copper , Percent Change over Previous Period: Copper, grade A cathode, LME spot price, CIF European ports, US$ per metric ton
Jan 2023: 7.60</t>
  </si>
  <si>
    <t>Copper , Percent Change over Previous Period: Copper, grade A cathode, LME spot price, CIF European ports, US$ per metric ton
Feb 2023: -0.79</t>
  </si>
  <si>
    <t>Copper , Percent Change over Previous Period: Copper, grade A cathode, LME spot price, CIF European ports, US$ per metric ton
Mar 2023: -0.90</t>
  </si>
  <si>
    <t>Copper , Percent Change over Previous Period: Copper, grade A cathode, LME spot price, CIF European ports, US$ per metric ton
Apr 2023: -0.53</t>
  </si>
  <si>
    <t>Copper , Percent Change over Previous Period: Copper, grade A cathode, LME spot price, CIF European ports, US$ per metric ton
May 2023: -6.43</t>
  </si>
  <si>
    <t>Copper , Percent Change over Previous Period: Copper, grade A cathode, LME spot price, CIF European ports, US$ per metric ton
Jun 2023: 1.86</t>
  </si>
  <si>
    <t>Copper , Percent Change over Previous Period: Copper, grade A cathode, LME spot price, CIF European ports, US$ per metric ton
Jul 2023: 0.95</t>
  </si>
  <si>
    <t>Copper , Percent Change over Previous Period: Copper, grade A cathode, LME spot price, CIF European ports, US$ per metric ton
Aug 2023: -1.52</t>
  </si>
  <si>
    <t>Copper , Percent Change over Previous Period: Copper, grade A cathode, LME spot price, CIF European ports, US$ per metric ton
Sep 2023: -0.85</t>
  </si>
  <si>
    <t>Copper , Percent Change over Previous Period: Copper, grade A cathode, LME spot price, CIF European ports, US$ per metric ton
Oct 2023: -4.05</t>
  </si>
  <si>
    <t>Copper , Percent Change over Previous Period: Copper, grade A cathode, LME spot price, CIF European ports, US$ per metric ton
Nov 2023: 3.13</t>
  </si>
  <si>
    <t>Copper , Percent Change over Previous Period: Copper, grade A cathode, LME spot price, CIF European ports, US$ per metric ton
Dec 2023: 2.67</t>
  </si>
  <si>
    <t>Copper , Percent Change over Previous Period: Copper, grade A cathode, LME spot price, CIF European ports, US$ per metric ton
Jan 2024: -0.67</t>
  </si>
  <si>
    <t>Copper , Percent Change over Previous Period: Copper, grade A cathode, LME spot price, CIF European ports, US$ per metric ton
Feb 2024: -0.56</t>
  </si>
  <si>
    <t>Copper , Percent Change over Previous Period: Copper, grade A cathode, LME spot price, CIF European ports, US$ per metric ton
Mar 2024: 4.67</t>
  </si>
  <si>
    <t>Copper , Percent Change over Previous Period: Copper, grade A cathode, LME spot price, CIF European ports, US$ per metric ton
Apr 2024: 8.66</t>
  </si>
  <si>
    <t>Copper , Percent Change over Previous Period: Copper, grade A cathode, LME spot price, CIF European ports, US$ per metric ton
May 2024: 7.11</t>
  </si>
  <si>
    <t>Copper , Percent Change over Previous Period: Copper, grade A cathode, LME spot price, CIF European ports, US$ per metric ton
Jun 2024: -4.64</t>
  </si>
  <si>
    <t>Copper , Percent Change over Previous Period: Copper, grade A cathode, LME spot price, CIF European ports, US$ per metric ton
Jul 2024: -2.72</t>
  </si>
  <si>
    <t>Dubai Crude , Percent Change over Previous Period: Crude Oil (petroleum), Dubai Fateh Fateh 32 API, US$ per barrel
Jan 1990: 2.41</t>
  </si>
  <si>
    <t>Dubai Crude , Percent Change over Previous Period: Crude Oil (petroleum), Dubai Fateh Fateh 32 API, US$ per barrel
Feb 1990: -4.69</t>
  </si>
  <si>
    <t>Dubai Crude , Percent Change over Previous Period: Crude Oil (petroleum), Dubai Fateh Fateh 32 API, US$ per barrel
Mar 1990: -5.55</t>
  </si>
  <si>
    <t>Dubai Crude , Percent Change over Previous Period: Crude Oil (petroleum), Dubai Fateh Fateh 32 API, US$ per barrel
Apr 1990: -9.55</t>
  </si>
  <si>
    <t>Dubai Crude , Percent Change over Previous Period: Crude Oil (petroleum), Dubai Fateh Fateh 32 API, US$ per barrel
May 1990: 2.79</t>
  </si>
  <si>
    <t>Dubai Crude , Percent Change over Previous Period: Crude Oil (petroleum), Dubai Fateh Fateh 32 API, US$ per barrel
Jun 1990: -9.36</t>
  </si>
  <si>
    <t>Dubai Crude , Percent Change over Previous Period: Crude Oil (petroleum), Dubai Fateh Fateh 32 API, US$ per barrel
Jul 1990: 15.29</t>
  </si>
  <si>
    <t>Dubai Crude , Percent Change over Previous Period: Crude Oil (petroleum), Dubai Fateh Fateh 32 API, US$ per barrel
Aug 1990: 63.91</t>
  </si>
  <si>
    <t>Dubai Crude , Percent Change over Previous Period: Crude Oil (petroleum), Dubai Fateh Fateh 32 API, US$ per barrel
Sep 1990: 20.97</t>
  </si>
  <si>
    <t>Dubai Crude , Percent Change over Previous Period: Crude Oil (petroleum), Dubai Fateh Fateh 32 API, US$ per barrel
Oct 1990: 3.48</t>
  </si>
  <si>
    <t>Dubai Crude , Percent Change over Previous Period: Crude Oil (petroleum), Dubai Fateh Fateh 32 API, US$ per barrel
Nov 1990: -10.61</t>
  </si>
  <si>
    <t>Dubai Crude , Percent Change over Previous Period: Crude Oil (petroleum), Dubai Fateh Fateh 32 API, US$ per barrel
Dec 1990: -17.14</t>
  </si>
  <si>
    <t>Dubai Crude , Percent Change over Previous Period: Crude Oil (petroleum), Dubai Fateh Fateh 32 API, US$ per barrel
Jan 1991: -15.61</t>
  </si>
  <si>
    <t>Dubai Crude , Percent Change over Previous Period: Crude Oil (petroleum), Dubai Fateh Fateh 32 API, US$ per barrel
Feb 1991: -26.05</t>
  </si>
  <si>
    <t>Dubai Crude , Percent Change over Previous Period: Crude Oil (petroleum), Dubai Fateh Fateh 32 API, US$ per barrel
Mar 1991: 3.38</t>
  </si>
  <si>
    <t>Dubai Crude , Percent Change over Previous Period: Crude Oil (petroleum), Dubai Fateh Fateh 32 API, US$ per barrel
Apr 1991: 2.42</t>
  </si>
  <si>
    <t>Dubai Crude , Percent Change over Previous Period: Crude Oil (petroleum), Dubai Fateh Fateh 32 API, US$ per barrel
May 1991: 3.72</t>
  </si>
  <si>
    <t>Dubai Crude , Percent Change over Previous Period: Crude Oil (petroleum), Dubai Fateh Fateh 32 API, US$ per barrel
Jun 1991: -3.34</t>
  </si>
  <si>
    <t>Dubai Crude , Percent Change over Previous Period: Crude Oil (petroleum), Dubai Fateh Fateh 32 API, US$ per barrel
Jul 1991: 5.33</t>
  </si>
  <si>
    <t>Dubai Crude , Percent Change over Previous Period: Crude Oil (petroleum), Dubai Fateh Fateh 32 API, US$ per barrel
Aug 1991: 2.34</t>
  </si>
  <si>
    <t>Dubai Crude , Percent Change over Previous Period: Crude Oil (petroleum), Dubai Fateh Fateh 32 API, US$ per barrel
Sep 1991: 7.14</t>
  </si>
  <si>
    <t>Dubai Crude , Percent Change over Previous Period: Crude Oil (petroleum), Dubai Fateh Fateh 32 API, US$ per barrel
Oct 1991: 6.09</t>
  </si>
  <si>
    <t>Dubai Crude , Percent Change over Previous Period: Crude Oil (petroleum), Dubai Fateh Fateh 32 API, US$ per barrel
Nov 1991: -2.83</t>
  </si>
  <si>
    <t>Dubai Crude , Percent Change over Previous Period: Crude Oil (petroleum), Dubai Fateh Fateh 32 API, US$ per barrel
Dec 1991: -16.61</t>
  </si>
  <si>
    <t>Dubai Crude , Percent Change over Previous Period: Crude Oil (petroleum), Dubai Fateh Fateh 32 API, US$ per barrel
Jan 1992: -0.55</t>
  </si>
  <si>
    <t>Dubai Crude , Percent Change over Previous Period: Crude Oil (petroleum), Dubai Fateh Fateh 32 API, US$ per barrel
Feb 1992: 3.31</t>
  </si>
  <si>
    <t>Dubai Crude , Percent Change over Previous Period: Crude Oil (petroleum), Dubai Fateh Fateh 32 API, US$ per barrel
Mar 1992: 0.20</t>
  </si>
  <si>
    <t>Dubai Crude , Percent Change over Previous Period: Crude Oil (petroleum), Dubai Fateh Fateh 32 API, US$ per barrel
Apr 1992: 5.61</t>
  </si>
  <si>
    <t>Dubai Crude , Percent Change over Previous Period: Crude Oil (petroleum), Dubai Fateh Fateh 32 API, US$ per barrel
May 1992: 5.71</t>
  </si>
  <si>
    <t>Dubai Crude , Percent Change over Previous Period: Crude Oil (petroleum), Dubai Fateh Fateh 32 API, US$ per barrel
Jun 1992: 8.10</t>
  </si>
  <si>
    <t>Dubai Crude , Percent Change over Previous Period: Crude Oil (petroleum), Dubai Fateh Fateh 32 API, US$ per barrel
Jul 1992: -2.72</t>
  </si>
  <si>
    <t>Dubai Crude , Percent Change over Previous Period: Crude Oil (petroleum), Dubai Fateh Fateh 32 API, US$ per barrel
Aug 1992: -3.73</t>
  </si>
  <si>
    <t>Dubai Crude , Percent Change over Previous Period: Crude Oil (petroleum), Dubai Fateh Fateh 32 API, US$ per barrel
Sep 1992: 3.24</t>
  </si>
  <si>
    <t>Dubai Crude , Percent Change over Previous Period: Crude Oil (petroleum), Dubai Fateh Fateh 32 API, US$ per barrel
Oct 1992: -1.32</t>
  </si>
  <si>
    <t>Dubai Crude , Percent Change over Previous Period: Crude Oil (petroleum), Dubai Fateh Fateh 32 API, US$ per barrel
Nov 1992: -5.51</t>
  </si>
  <si>
    <t>Dubai Crude , Percent Change over Previous Period: Crude Oil (petroleum), Dubai Fateh Fateh 32 API, US$ per barrel
Dec 1992: -5.32</t>
  </si>
  <si>
    <t>Dubai Crude , Percent Change over Previous Period: Crude Oil (petroleum), Dubai Fateh Fateh 32 API, US$ per barrel
Jan 1993: -5.57</t>
  </si>
  <si>
    <t>Dubai Crude , Percent Change over Previous Period: Crude Oil (petroleum), Dubai Fateh Fateh 32 API, US$ per barrel
Feb 1993: 4.74</t>
  </si>
  <si>
    <t>Dubai Crude , Percent Change over Previous Period: Crude Oil (petroleum), Dubai Fateh Fateh 32 API, US$ per barrel
Mar 1993: 1.67</t>
  </si>
  <si>
    <t>Dubai Crude , Percent Change over Previous Period: Crude Oil (petroleum), Dubai Fateh Fateh 32 API, US$ per barrel
Apr 1993: 0.46</t>
  </si>
  <si>
    <t>Dubai Crude , Percent Change over Previous Period: Crude Oil (petroleum), Dubai Fateh Fateh 32 API, US$ per barrel
May 1993: -1.64</t>
  </si>
  <si>
    <t>Dubai Crude , Percent Change over Previous Period: Crude Oil (petroleum), Dubai Fateh Fateh 32 API, US$ per barrel
Jun 1993: -2.95</t>
  </si>
  <si>
    <t>Dubai Crude , Percent Change over Previous Period: Crude Oil (petroleum), Dubai Fateh Fateh 32 API, US$ per barrel
Jul 1993: -9.17</t>
  </si>
  <si>
    <t>Dubai Crude , Percent Change over Previous Period: Crude Oil (petroleum), Dubai Fateh Fateh 32 API, US$ per barrel
Aug 1993: 3.09</t>
  </si>
  <si>
    <t>Dubai Crude , Percent Change over Previous Period: Crude Oil (petroleum), Dubai Fateh Fateh 32 API, US$ per barrel
Sep 1993: -3.55</t>
  </si>
  <si>
    <t>Dubai Crude , Percent Change over Previous Period: Crude Oil (petroleum), Dubai Fateh Fateh 32 API, US$ per barrel
Oct 1993: 4.41</t>
  </si>
  <si>
    <t>Dubai Crude , Percent Change over Previous Period: Crude Oil (petroleum), Dubai Fateh Fateh 32 API, US$ per barrel
Nov 1993: -6.54</t>
  </si>
  <si>
    <t>Dubai Crude , Percent Change over Previous Period: Crude Oil (petroleum), Dubai Fateh Fateh 32 API, US$ per barrel
Dec 1993: -11.37</t>
  </si>
  <si>
    <t>Dubai Crude , Percent Change over Previous Period: Crude Oil (petroleum), Dubai Fateh Fateh 32 API, US$ per barrel
Jan 1994: 7.05</t>
  </si>
  <si>
    <t>Dubai Crude , Percent Change over Previous Period: Crude Oil (petroleum), Dubai Fateh Fateh 32 API, US$ per barrel
Feb 1994: -2.51</t>
  </si>
  <si>
    <t>Dubai Crude , Percent Change over Previous Period: Crude Oil (petroleum), Dubai Fateh Fateh 32 API, US$ per barrel
Mar 1994: -5.30</t>
  </si>
  <si>
    <t>Dubai Crude , Percent Change over Previous Period: Crude Oil (petroleum), Dubai Fateh Fateh 32 API, US$ per barrel
Apr 1994: 13.87</t>
  </si>
  <si>
    <t>Dubai Crude , Percent Change over Previous Period: Crude Oil (petroleum), Dubai Fateh Fateh 32 API, US$ per barrel
May 1994: 7.57</t>
  </si>
  <si>
    <t>Dubai Crude , Percent Change over Previous Period: Crude Oil (petroleum), Dubai Fateh Fateh 32 API, US$ per barrel
Jun 1994: 6.07</t>
  </si>
  <si>
    <t>Dubai Crude , Percent Change over Previous Period: Crude Oil (petroleum), Dubai Fateh Fateh 32 API, US$ per barrel
Jul 1994: 4.52</t>
  </si>
  <si>
    <t>Dubai Crude , Percent Change over Previous Period: Crude Oil (petroleum), Dubai Fateh Fateh 32 API, US$ per barrel
Aug 1994: -2.86</t>
  </si>
  <si>
    <t>Dubai Crude , Percent Change over Previous Period: Crude Oil (petroleum), Dubai Fateh Fateh 32 API, US$ per barrel
Sep 1994: -4.28</t>
  </si>
  <si>
    <t>Dubai Crude , Percent Change over Previous Period: Crude Oil (petroleum), Dubai Fateh Fateh 32 API, US$ per barrel
Oct 1994: 0.81</t>
  </si>
  <si>
    <t>Dubai Crude , Percent Change over Previous Period: Crude Oil (petroleum), Dubai Fateh Fateh 32 API, US$ per barrel
Nov 1994: 3.57</t>
  </si>
  <si>
    <t>Dubai Crude , Percent Change over Previous Period: Crude Oil (petroleum), Dubai Fateh Fateh 32 API, US$ per barrel
Dec 1994: -2.93</t>
  </si>
  <si>
    <t>Dubai Crude , Percent Change over Previous Period: Crude Oil (petroleum), Dubai Fateh Fateh 32 API, US$ per barrel
Jan 1995: 3.60</t>
  </si>
  <si>
    <t>Dubai Crude , Percent Change over Previous Period: Crude Oil (petroleum), Dubai Fateh Fateh 32 API, US$ per barrel
Feb 1995: 3.38</t>
  </si>
  <si>
    <t>Dubai Crude , Percent Change over Previous Period: Crude Oil (petroleum), Dubai Fateh Fateh 32 API, US$ per barrel
Mar 1995: -1.36</t>
  </si>
  <si>
    <t>Dubai Crude , Percent Change over Previous Period: Crude Oil (petroleum), Dubai Fateh Fateh 32 API, US$ per barrel
Apr 1995: 6.44</t>
  </si>
  <si>
    <t>Dubai Crude , Percent Change over Previous Period: Crude Oil (petroleum), Dubai Fateh Fateh 32 API, US$ per barrel
May 1995: -0.49</t>
  </si>
  <si>
    <t>Dubai Crude , Percent Change over Previous Period: Crude Oil (petroleum), Dubai Fateh Fateh 32 API, US$ per barrel
Jun 1995: -6.37</t>
  </si>
  <si>
    <t>Dubai Crude , Percent Change over Previous Period: Crude Oil (petroleum), Dubai Fateh Fateh 32 API, US$ per barrel
Jul 1995: -6.95</t>
  </si>
  <si>
    <t>Dubai Crude , Percent Change over Previous Period: Crude Oil (petroleum), Dubai Fateh Fateh 32 API, US$ per barrel
Aug 1995: 2.27</t>
  </si>
  <si>
    <t>Dubai Crude , Percent Change over Previous Period: Crude Oil (petroleum), Dubai Fateh Fateh 32 API, US$ per barrel
Sep 1995: 0.81</t>
  </si>
  <si>
    <t>Dubai Crude , Percent Change over Previous Period: Crude Oil (petroleum), Dubai Fateh Fateh 32 API, US$ per barrel
Oct 1995: -4.29</t>
  </si>
  <si>
    <t>Dubai Crude , Percent Change over Previous Period: Crude Oil (petroleum), Dubai Fateh Fateh 32 API, US$ per barrel
Nov 1995: 5.84</t>
  </si>
  <si>
    <t>Dubai Crude , Percent Change over Previous Period: Crude Oil (petroleum), Dubai Fateh Fateh 32 API, US$ per barrel
Dec 1995: 9.13</t>
  </si>
  <si>
    <t>Dubai Crude , Percent Change over Previous Period: Crude Oil (petroleum), Dubai Fateh Fateh 32 API, US$ per barrel
Jan 1996: -2.67</t>
  </si>
  <si>
    <t>Dubai Crude , Percent Change over Previous Period: Crude Oil (petroleum), Dubai Fateh Fateh 32 API, US$ per barrel
Feb 1996: -4.27</t>
  </si>
  <si>
    <t>Dubai Crude , Percent Change over Previous Period: Crude Oil (petroleum), Dubai Fateh Fateh 32 API, US$ per barrel
Mar 1996: 6.03</t>
  </si>
  <si>
    <t>Dubai Crude , Percent Change over Previous Period: Crude Oil (petroleum), Dubai Fateh Fateh 32 API, US$ per barrel
Apr 1996: 4.06</t>
  </si>
  <si>
    <t>Dubai Crude , Percent Change over Previous Period: Crude Oil (petroleum), Dubai Fateh Fateh 32 API, US$ per barrel
May 1996: -4.18</t>
  </si>
  <si>
    <t>Dubai Crude , Percent Change over Previous Period: Crude Oil (petroleum), Dubai Fateh Fateh 32 API, US$ per barrel
Jun 1996: 2.34</t>
  </si>
  <si>
    <t>Dubai Crude , Percent Change over Previous Period: Crude Oil (petroleum), Dubai Fateh Fateh 32 API, US$ per barrel
Jul 1996: 2.35</t>
  </si>
  <si>
    <t>Dubai Crude , Percent Change over Previous Period: Crude Oil (petroleum), Dubai Fateh Fateh 32 API, US$ per barrel
Aug 1996: 4.98</t>
  </si>
  <si>
    <t>Dubai Crude , Percent Change over Previous Period: Crude Oil (petroleum), Dubai Fateh Fateh 32 API, US$ per barrel
Sep 1996: 8.93</t>
  </si>
  <si>
    <t>Dubai Crude , Percent Change over Previous Period: Crude Oil (petroleum), Dubai Fateh Fateh 32 API, US$ per barrel
Oct 1996: 6.75</t>
  </si>
  <si>
    <t>Dubai Crude , Percent Change over Previous Period: Crude Oil (petroleum), Dubai Fateh Fateh 32 API, US$ per barrel
Nov 1996: -3.18</t>
  </si>
  <si>
    <t>Dubai Crude , Percent Change over Previous Period: Crude Oil (petroleum), Dubai Fateh Fateh 32 API, US$ per barrel
Dec 1996: 2.96</t>
  </si>
  <si>
    <t>Dubai Crude , Percent Change over Previous Period: Crude Oil (petroleum), Dubai Fateh Fateh 32 API, US$ per barrel
Jan 1997: -0.70</t>
  </si>
  <si>
    <t>Dubai Crude , Percent Change over Previous Period: Crude Oil (petroleum), Dubai Fateh Fateh 32 API, US$ per barrel
Feb 1997: -11.80</t>
  </si>
  <si>
    <t>Dubai Crude , Percent Change over Previous Period: Crude Oil (petroleum), Dubai Fateh Fateh 32 API, US$ per barrel
Mar 1997: -3.77</t>
  </si>
  <si>
    <t>Dubai Crude , Percent Change over Previous Period: Crude Oil (petroleum), Dubai Fateh Fateh 32 API, US$ per barrel
Apr 1997: -7.78</t>
  </si>
  <si>
    <t>Dubai Crude , Percent Change over Previous Period: Crude Oil (petroleum), Dubai Fateh Fateh 32 API, US$ per barrel
May 1997: 10.27</t>
  </si>
  <si>
    <t>Dubai Crude , Percent Change over Previous Period: Crude Oil (petroleum), Dubai Fateh Fateh 32 API, US$ per barrel
Jun 1997: -6.57</t>
  </si>
  <si>
    <t>Dubai Crude , Percent Change over Previous Period: Crude Oil (petroleum), Dubai Fateh Fateh 32 API, US$ per barrel
Jul 1997: 0.08</t>
  </si>
  <si>
    <t>Dubai Crude , Percent Change over Previous Period: Crude Oil (petroleum), Dubai Fateh Fateh 32 API, US$ per barrel
Aug 1997: 2.34</t>
  </si>
  <si>
    <t>Dubai Crude , Percent Change over Previous Period: Crude Oil (petroleum), Dubai Fateh Fateh 32 API, US$ per barrel
Sep 1997: 1.55</t>
  </si>
  <si>
    <t>Dubai Crude , Percent Change over Previous Period: Crude Oil (petroleum), Dubai Fateh Fateh 32 API, US$ per barrel
Oct 1997: 6.13</t>
  </si>
  <si>
    <t>Dubai Crude , Percent Change over Previous Period: Crude Oil (petroleum), Dubai Fateh Fateh 32 API, US$ per barrel
Nov 1997: -2.90</t>
  </si>
  <si>
    <t>Dubai Crude , Percent Change over Previous Period: Crude Oil (petroleum), Dubai Fateh Fateh 32 API, US$ per barrel
Dec 1997: -11.66</t>
  </si>
  <si>
    <t>Dubai Crude , Percent Change over Previous Period: Crude Oil (petroleum), Dubai Fateh Fateh 32 API, US$ per barrel
Jan 1998: -16.19</t>
  </si>
  <si>
    <t>Dubai Crude , Percent Change over Previous Period: Crude Oil (petroleum), Dubai Fateh Fateh 32 API, US$ per barrel
Feb 1998: -9.24</t>
  </si>
  <si>
    <t>Dubai Crude , Percent Change over Previous Period: Crude Oil (petroleum), Dubai Fateh Fateh 32 API, US$ per barrel
Mar 1998: -7.43</t>
  </si>
  <si>
    <t>Dubai Crude , Percent Change over Previous Period: Crude Oil (petroleum), Dubai Fateh Fateh 32 API, US$ per barrel
Apr 1998: 6.21</t>
  </si>
  <si>
    <t>Dubai Crude , Percent Change over Previous Period: Crude Oil (petroleum), Dubai Fateh Fateh 32 API, US$ per barrel
May 1998: 4.33</t>
  </si>
  <si>
    <t>Dubai Crude , Percent Change over Previous Period: Crude Oil (petroleum), Dubai Fateh Fateh 32 API, US$ per barrel
Jun 1998: -6.62</t>
  </si>
  <si>
    <t>Dubai Crude , Percent Change over Previous Period: Crude Oil (petroleum), Dubai Fateh Fateh 32 API, US$ per barrel
Jul 1998: 1.09</t>
  </si>
  <si>
    <t>Dubai Crude , Percent Change over Previous Period: Crude Oil (petroleum), Dubai Fateh Fateh 32 API, US$ per barrel
Aug 1998: 1.36</t>
  </si>
  <si>
    <t>Dubai Crude , Percent Change over Previous Period: Crude Oil (petroleum), Dubai Fateh Fateh 32 API, US$ per barrel
Sep 1998: 7.17</t>
  </si>
  <si>
    <t>Dubai Crude , Percent Change over Previous Period: Crude Oil (petroleum), Dubai Fateh Fateh 32 API, US$ per barrel
Oct 1998: -2.04</t>
  </si>
  <si>
    <t>Dubai Crude , Percent Change over Previous Period: Crude Oil (petroleum), Dubai Fateh Fateh 32 API, US$ per barrel
Nov 1998: -8.23</t>
  </si>
  <si>
    <t>Dubai Crude , Percent Change over Previous Period: Crude Oil (petroleum), Dubai Fateh Fateh 32 API, US$ per barrel
Dec 1998: -14.07</t>
  </si>
  <si>
    <t>Dubai Crude , Percent Change over Previous Period: Crude Oil (petroleum), Dubai Fateh Fateh 32 API, US$ per barrel
Jan 1999: 6.51</t>
  </si>
  <si>
    <t>Dubai Crude , Percent Change over Previous Period: Crude Oil (petroleum), Dubai Fateh Fateh 32 API, US$ per barrel
Feb 1999: -6.34</t>
  </si>
  <si>
    <t>Dubai Crude , Percent Change over Previous Period: Crude Oil (petroleum), Dubai Fateh Fateh 32 API, US$ per barrel
Mar 1999: 22.65</t>
  </si>
  <si>
    <t>Dubai Crude , Percent Change over Previous Period: Crude Oil (petroleum), Dubai Fateh Fateh 32 API, US$ per barrel
Apr 1999: 20.40</t>
  </si>
  <si>
    <t>Dubai Crude , Percent Change over Previous Period: Crude Oil (petroleum), Dubai Fateh Fateh 32 API, US$ per barrel
May 1999: 2.86</t>
  </si>
  <si>
    <t>Dubai Crude , Percent Change over Previous Period: Crude Oil (petroleum), Dubai Fateh Fateh 32 API, US$ per barrel
Jun 1999: 1.73</t>
  </si>
  <si>
    <t>Dubai Crude , Percent Change over Previous Period: Crude Oil (petroleum), Dubai Fateh Fateh 32 API, US$ per barrel
Jul 1999: 14.46</t>
  </si>
  <si>
    <t>Dubai Crude , Percent Change over Previous Period: Crude Oil (petroleum), Dubai Fateh Fateh 32 API, US$ per barrel
Aug 1999: 8.71</t>
  </si>
  <si>
    <t>Dubai Crude , Percent Change over Previous Period: Crude Oil (petroleum), Dubai Fateh Fateh 32 API, US$ per barrel
Sep 1999: 13.72</t>
  </si>
  <si>
    <t>Dubai Crude , Percent Change over Previous Period: Crude Oil (petroleum), Dubai Fateh Fateh 32 API, US$ per barrel
Oct 1999: -3.05</t>
  </si>
  <si>
    <t>Dubai Crude , Percent Change over Previous Period: Crude Oil (petroleum), Dubai Fateh Fateh 32 API, US$ per barrel
Nov 1999: 8.12</t>
  </si>
  <si>
    <t>Dubai Crude , Percent Change over Previous Period: Crude Oil (petroleum), Dubai Fateh Fateh 32 API, US$ per barrel
Dec 1999: 2.09</t>
  </si>
  <si>
    <t>Dubai Crude , Percent Change over Previous Period: Crude Oil (petroleum), Dubai Fateh Fateh 32 API, US$ per barrel
Jan 2000: -0.96</t>
  </si>
  <si>
    <t>Dubai Crude , Percent Change over Previous Period: Crude Oil (petroleum), Dubai Fateh Fateh 32 API, US$ per barrel
Feb 2000: 5.82</t>
  </si>
  <si>
    <t>Dubai Crude , Percent Change over Previous Period: Crude Oil (petroleum), Dubai Fateh Fateh 32 API, US$ per barrel
Mar 2000: 1.52</t>
  </si>
  <si>
    <t>Dubai Crude , Percent Change over Previous Period: Crude Oil (petroleum), Dubai Fateh Fateh 32 API, US$ per barrel
Apr 2000: -10.95</t>
  </si>
  <si>
    <t>Dubai Crude , Percent Change over Previous Period: Crude Oil (petroleum), Dubai Fateh Fateh 32 API, US$ per barrel
May 2000: 14.70</t>
  </si>
  <si>
    <t>Dubai Crude , Percent Change over Previous Period: Crude Oil (petroleum), Dubai Fateh Fateh 32 API, US$ per barrel
Jun 2000: 5.92</t>
  </si>
  <si>
    <t>Dubai Crude , Percent Change over Previous Period: Crude Oil (petroleum), Dubai Fateh Fateh 32 API, US$ per barrel
Jul 2000: -3.74</t>
  </si>
  <si>
    <t>Dubai Crude , Percent Change over Previous Period: Crude Oil (petroleum), Dubai Fateh Fateh 32 API, US$ per barrel
Aug 2000: 3.95</t>
  </si>
  <si>
    <t>Dubai Crude , Percent Change over Previous Period: Crude Oil (petroleum), Dubai Fateh Fateh 32 API, US$ per barrel
Sep 2000: 10.76</t>
  </si>
  <si>
    <t>Dubai Crude , Percent Change over Previous Period: Crude Oil (petroleum), Dubai Fateh Fateh 32 API, US$ per barrel
Oct 2000: 1.58</t>
  </si>
  <si>
    <t>Dubai Crude , Percent Change over Previous Period: Crude Oil (petroleum), Dubai Fateh Fateh 32 API, US$ per barrel
Nov 2000: -0.61</t>
  </si>
  <si>
    <t>Dubai Crude , Percent Change over Previous Period: Crude Oil (petroleum), Dubai Fateh Fateh 32 API, US$ per barrel
Dec 2000: -27.29</t>
  </si>
  <si>
    <t>Dubai Crude , Percent Change over Previous Period: Crude Oil (petroleum), Dubai Fateh Fateh 32 API, US$ per barrel
Jan 2001: 2.32</t>
  </si>
  <si>
    <t>Dubai Crude , Percent Change over Previous Period: Crude Oil (petroleum), Dubai Fateh Fateh 32 API, US$ per barrel
Feb 2001: 9.78</t>
  </si>
  <si>
    <t>Dubai Crude , Percent Change over Previous Period: Crude Oil (petroleum), Dubai Fateh Fateh 32 API, US$ per barrel
Mar 2001: -4.99</t>
  </si>
  <si>
    <t>Dubai Crude , Percent Change over Previous Period: Crude Oil (petroleum), Dubai Fateh Fateh 32 API, US$ per barrel
Apr 2001: 2.84</t>
  </si>
  <si>
    <t>Dubai Crude , Percent Change over Previous Period: Crude Oil (petroleum), Dubai Fateh Fateh 32 API, US$ per barrel
May 2001: 4.85</t>
  </si>
  <si>
    <t>Dubai Crude , Percent Change over Previous Period: Crude Oil (petroleum), Dubai Fateh Fateh 32 API, US$ per barrel
Jun 2001: 1.18</t>
  </si>
  <si>
    <t>Dubai Crude , Percent Change over Previous Period: Crude Oil (petroleum), Dubai Fateh Fateh 32 API, US$ per barrel
Jul 2001: -9.01</t>
  </si>
  <si>
    <t>Dubai Crude , Percent Change over Previous Period: Crude Oil (petroleum), Dubai Fateh Fateh 32 API, US$ per barrel
Aug 2001: 4.95</t>
  </si>
  <si>
    <t>Dubai Crude , Percent Change over Previous Period: Crude Oil (petroleum), Dubai Fateh Fateh 32 API, US$ per barrel
Sep 2001: -1.32</t>
  </si>
  <si>
    <t>Dubai Crude , Percent Change over Previous Period: Crude Oil (petroleum), Dubai Fateh Fateh 32 API, US$ per barrel
Oct 2001: -17.79</t>
  </si>
  <si>
    <t>Dubai Crude , Percent Change over Previous Period: Crude Oil (petroleum), Dubai Fateh Fateh 32 API, US$ per barrel
Nov 2001: -12.20</t>
  </si>
  <si>
    <t>Dubai Crude , Percent Change over Previous Period: Crude Oil (petroleum), Dubai Fateh Fateh 32 API, US$ per barrel
Dec 2001: 1.99</t>
  </si>
  <si>
    <t>Dubai Crude , Percent Change over Previous Period: Crude Oil (petroleum), Dubai Fateh Fateh 32 API, US$ per barrel
Jan 2002: 2.84</t>
  </si>
  <si>
    <t>Dubai Crude , Percent Change over Previous Period: Crude Oil (petroleum), Dubai Fateh Fateh 32 API, US$ per barrel
Feb 2002: 4.37</t>
  </si>
  <si>
    <t>Dubai Crude , Percent Change over Previous Period: Crude Oil (petroleum), Dubai Fateh Fateh 32 API, US$ per barrel
Mar 2002: 19.93</t>
  </si>
  <si>
    <t>Dubai Crude , Percent Change over Previous Period: Crude Oil (petroleum), Dubai Fateh Fateh 32 API, US$ per barrel
Apr 2002: 5.87</t>
  </si>
  <si>
    <t>Dubai Crude , Percent Change over Previous Period: Crude Oil (petroleum), Dubai Fateh Fateh 32 API, US$ per barrel
May 2002: 1.17</t>
  </si>
  <si>
    <t>Dubai Crude , Percent Change over Previous Period: Crude Oil (petroleum), Dubai Fateh Fateh 32 API, US$ per barrel
Jun 2002: -3.15</t>
  </si>
  <si>
    <t>Dubai Crude , Percent Change over Previous Period: Crude Oil (petroleum), Dubai Fateh Fateh 32 API, US$ per barrel
Jul 2002: 2.78</t>
  </si>
  <si>
    <t>Dubai Crude , Percent Change over Previous Period: Crude Oil (petroleum), Dubai Fateh Fateh 32 API, US$ per barrel
Aug 2002: 2.97</t>
  </si>
  <si>
    <t>Dubai Crude , Percent Change over Previous Period: Crude Oil (petroleum), Dubai Fateh Fateh 32 API, US$ per barrel
Sep 2002: 6.93</t>
  </si>
  <si>
    <t>Dubai Crude , Percent Change over Previous Period: Crude Oil (petroleum), Dubai Fateh Fateh 32 API, US$ per barrel
Oct 2002: -3.71</t>
  </si>
  <si>
    <t>Dubai Crude , Percent Change over Previous Period: Crude Oil (petroleum), Dubai Fateh Fateh 32 API, US$ per barrel
Nov 2002: -9.98</t>
  </si>
  <si>
    <t>Dubai Crude , Percent Change over Previous Period: Crude Oil (petroleum), Dubai Fateh Fateh 32 API, US$ per barrel
Dec 2002: 11.32</t>
  </si>
  <si>
    <t>Dubai Crude , Percent Change over Previous Period: Crude Oil (petroleum), Dubai Fateh Fateh 32 API, US$ per barrel
Jan 2003: 7.14</t>
  </si>
  <si>
    <t>Dubai Crude , Percent Change over Previous Period: Crude Oil (petroleum), Dubai Fateh Fateh 32 API, US$ per barrel
Feb 2003: 8.32</t>
  </si>
  <si>
    <t>Dubai Crude , Percent Change over Previous Period: Crude Oil (petroleum), Dubai Fateh Fateh 32 API, US$ per barrel
Mar 2003: -8.87</t>
  </si>
  <si>
    <t>Dubai Crude , Percent Change over Previous Period: Crude Oil (petroleum), Dubai Fateh Fateh 32 API, US$ per barrel
Apr 2003: -14.40</t>
  </si>
  <si>
    <t>Dubai Crude , Percent Change over Previous Period: Crude Oil (petroleum), Dubai Fateh Fateh 32 API, US$ per barrel
May 2003: 3.22</t>
  </si>
  <si>
    <t>Dubai Crude , Percent Change over Previous Period: Crude Oil (petroleum), Dubai Fateh Fateh 32 API, US$ per barrel
Jun 2003: 5.56</t>
  </si>
  <si>
    <t>Dubai Crude , Percent Change over Previous Period: Crude Oil (petroleum), Dubai Fateh Fateh 32 API, US$ per barrel
Jul 2003: 4.15</t>
  </si>
  <si>
    <t>Dubai Crude , Percent Change over Previous Period: Crude Oil (petroleum), Dubai Fateh Fateh 32 API, US$ per barrel
Aug 2003: 4.26</t>
  </si>
  <si>
    <t>Dubai Crude , Percent Change over Previous Period: Crude Oil (petroleum), Dubai Fateh Fateh 32 API, US$ per barrel
Sep 2003: -9.22</t>
  </si>
  <si>
    <t>Dubai Crude , Percent Change over Previous Period: Crude Oil (petroleum), Dubai Fateh Fateh 32 API, US$ per barrel
Oct 2003: 7.87</t>
  </si>
  <si>
    <t>Dubai Crude , Percent Change over Previous Period: Crude Oil (petroleum), Dubai Fateh Fateh 32 API, US$ per barrel
Nov 2003: 0.40</t>
  </si>
  <si>
    <t>Dubai Crude , Percent Change over Previous Period: Crude Oil (petroleum), Dubai Fateh Fateh 32 API, US$ per barrel
Dec 2003: 2.09</t>
  </si>
  <si>
    <t>Dubai Crude , Percent Change over Previous Period: Crude Oil (petroleum), Dubai Fateh Fateh 32 API, US$ per barrel
Jan 2004: 3.88</t>
  </si>
  <si>
    <t>Dubai Crude , Percent Change over Previous Period: Crude Oil (petroleum), Dubai Fateh Fateh 32 API, US$ per barrel
Feb 2004: -0.78</t>
  </si>
  <si>
    <t>Dubai Crude , Percent Change over Previous Period: Crude Oil (petroleum), Dubai Fateh Fateh 32 API, US$ per barrel
Mar 2004: 5.97</t>
  </si>
  <si>
    <t>Dubai Crude , Percent Change over Previous Period: Crude Oil (petroleum), Dubai Fateh Fateh 32 API, US$ per barrel
Apr 2004: 3.53</t>
  </si>
  <si>
    <t>Dubai Crude , Percent Change over Previous Period: Crude Oil (petroleum), Dubai Fateh Fateh 32 API, US$ per barrel
May 2004: 9.85</t>
  </si>
  <si>
    <t>Dubai Crude , Percent Change over Previous Period: Crude Oil (petroleum), Dubai Fateh Fateh 32 API, US$ per barrel
Jun 2004: -3.40</t>
  </si>
  <si>
    <t>Dubai Crude , Percent Change over Previous Period: Crude Oil (petroleum), Dubai Fateh Fateh 32 API, US$ per barrel
Jul 2004: 4.40</t>
  </si>
  <si>
    <t>Dubai Crude , Percent Change over Previous Period: Crude Oil (petroleum), Dubai Fateh Fateh 32 API, US$ per barrel
Aug 2004: 10.18</t>
  </si>
  <si>
    <t>Dubai Crude , Percent Change over Previous Period: Crude Oil (petroleum), Dubai Fateh Fateh 32 API, US$ per barrel
Sep 2004: -6.81</t>
  </si>
  <si>
    <t>Dubai Crude , Percent Change over Previous Period: Crude Oil (petroleum), Dubai Fateh Fateh 32 API, US$ per barrel
Oct 2004: 6.21</t>
  </si>
  <si>
    <t>Dubai Crude , Percent Change over Previous Period: Crude Oil (petroleum), Dubai Fateh Fateh 32 API, US$ per barrel
Nov 2004: -9.15</t>
  </si>
  <si>
    <t>Dubai Crude , Percent Change over Previous Period: Crude Oil (petroleum), Dubai Fateh Fateh 32 API, US$ per barrel
Dec 2004: -1.67</t>
  </si>
  <si>
    <t>Dubai Crude , Percent Change over Previous Period: Crude Oil (petroleum), Dubai Fateh Fateh 32 API, US$ per barrel
Jan 2005: 12.25</t>
  </si>
  <si>
    <t>Dubai Crude , Percent Change over Previous Period: Crude Oil (petroleum), Dubai Fateh Fateh 32 API, US$ per barrel
Feb 2005: 3.53</t>
  </si>
  <si>
    <t>Dubai Crude , Percent Change over Previous Period: Crude Oil (petroleum), Dubai Fateh Fateh 32 API, US$ per barrel
Mar 2005: 16.14</t>
  </si>
  <si>
    <t>Dubai Crude , Percent Change over Previous Period: Crude Oil (petroleum), Dubai Fateh Fateh 32 API, US$ per barrel
Apr 2005: 2.21</t>
  </si>
  <si>
    <t>Dubai Crude , Percent Change over Previous Period: Crude Oil (petroleum), Dubai Fateh Fateh 32 API, US$ per barrel
May 2005: -4.29</t>
  </si>
  <si>
    <t>Dubai Crude , Percent Change over Previous Period: Crude Oil (petroleum), Dubai Fateh Fateh 32 API, US$ per barrel
Jun 2005: 13.37</t>
  </si>
  <si>
    <t>Dubai Crude , Percent Change over Previous Period: Crude Oil (petroleum), Dubai Fateh Fateh 32 API, US$ per barrel
Jul 2005: 3.68</t>
  </si>
  <si>
    <t>Dubai Crude , Percent Change over Previous Period: Crude Oil (petroleum), Dubai Fateh Fateh 32 API, US$ per barrel
Aug 2005: 7.28</t>
  </si>
  <si>
    <t>Dubai Crude , Percent Change over Previous Period: Crude Oil (petroleum), Dubai Fateh Fateh 32 API, US$ per barrel
Sep 2005: 0.17</t>
  </si>
  <si>
    <t>Dubai Crude , Percent Change over Previous Period: Crude Oil (petroleum), Dubai Fateh Fateh 32 API, US$ per barrel
Oct 2005: -5.88</t>
  </si>
  <si>
    <t>Dubai Crude , Percent Change over Previous Period: Crude Oil (petroleum), Dubai Fateh Fateh 32 API, US$ per barrel
Nov 2005: -4.08</t>
  </si>
  <si>
    <t>Dubai Crude , Percent Change over Previous Period: Crude Oil (petroleum), Dubai Fateh Fateh 32 API, US$ per barrel
Dec 2005: 3.58</t>
  </si>
  <si>
    <t>Dubai Crude , Percent Change over Previous Period: Crude Oil (petroleum), Dubai Fateh Fateh 32 API, US$ per barrel
Jan 2006: 9.81</t>
  </si>
  <si>
    <t>Dubai Crude , Percent Change over Previous Period: Crude Oil (petroleum), Dubai Fateh Fateh 32 API, US$ per barrel
Feb 2006: -1.93</t>
  </si>
  <si>
    <t>Dubai Crude , Percent Change over Previous Period: Crude Oil (petroleum), Dubai Fateh Fateh 32 API, US$ per barrel
Mar 2006: 1.93</t>
  </si>
  <si>
    <t>Dubai Crude , Percent Change over Previous Period: Crude Oil (petroleum), Dubai Fateh Fateh 32 API, US$ per barrel
Apr 2006: 10.42</t>
  </si>
  <si>
    <t>Dubai Crude , Percent Change over Previous Period: Crude Oil (petroleum), Dubai Fateh Fateh 32 API, US$ per barrel
May 2006: 1.18</t>
  </si>
  <si>
    <t>Dubai Crude , Percent Change over Previous Period: Crude Oil (petroleum), Dubai Fateh Fateh 32 API, US$ per barrel
Jun 2006: -0.21</t>
  </si>
  <si>
    <t>Dubai Crude , Percent Change over Previous Period: Crude Oil (petroleum), Dubai Fateh Fateh 32 API, US$ per barrel
Jul 2006: 5.91</t>
  </si>
  <si>
    <t>Dubai Crude , Percent Change over Previous Period: Crude Oil (petroleum), Dubai Fateh Fateh 32 API, US$ per barrel
Aug 2006: -0.38</t>
  </si>
  <si>
    <t>Dubai Crude , Percent Change over Previous Period: Crude Oil (petroleum), Dubai Fateh Fateh 32 API, US$ per barrel
Sep 2006: -13.29</t>
  </si>
  <si>
    <t>Dubai Crude , Percent Change over Previous Period: Crude Oil (petroleum), Dubai Fateh Fateh 32 API, US$ per barrel
Oct 2006: -5.48</t>
  </si>
  <si>
    <t>Dubai Crude , Percent Change over Previous Period: Crude Oil (petroleum), Dubai Fateh Fateh 32 API, US$ per barrel
Nov 2006: 0.86</t>
  </si>
  <si>
    <t>Dubai Crude , Percent Change over Previous Period: Crude Oil (petroleum), Dubai Fateh Fateh 32 API, US$ per barrel
Dec 2006: 2.79</t>
  </si>
  <si>
    <t>Dubai Crude , Percent Change over Previous Period: Crude Oil (petroleum), Dubai Fateh Fateh 32 API, US$ per barrel
Jan 2007: -11.26</t>
  </si>
  <si>
    <t>Dubai Crude , Percent Change over Previous Period: Crude Oil (petroleum), Dubai Fateh Fateh 32 API, US$ per barrel
Feb 2007: 7.79</t>
  </si>
  <si>
    <t>Dubai Crude , Percent Change over Previous Period: Crude Oil (petroleum), Dubai Fateh Fateh 32 API, US$ per barrel
Mar 2007: 5.60</t>
  </si>
  <si>
    <t>Dubai Crude , Percent Change over Previous Period: Crude Oil (petroleum), Dubai Fateh Fateh 32 API, US$ per barrel
Apr 2007: 8.24</t>
  </si>
  <si>
    <t>Dubai Crude , Percent Change over Previous Period: Crude Oil (petroleum), Dubai Fateh Fateh 32 API, US$ per barrel
May 2007: 0.95</t>
  </si>
  <si>
    <t>Dubai Crude , Percent Change over Previous Period: Crude Oil (petroleum), Dubai Fateh Fateh 32 API, US$ per barrel
Jun 2007: 2.68</t>
  </si>
  <si>
    <t>Dubai Crude , Percent Change over Previous Period: Crude Oil (petroleum), Dubai Fateh Fateh 32 API, US$ per barrel
Jul 2007: 5.92</t>
  </si>
  <si>
    <t>Dubai Crude , Percent Change over Previous Period: Crude Oil (petroleum), Dubai Fateh Fateh 32 API, US$ per barrel
Aug 2007: -3.97</t>
  </si>
  <si>
    <t>Dubai Crude , Percent Change over Previous Period: Crude Oil (petroleum), Dubai Fateh Fateh 32 API, US$ per barrel
Sep 2007: 9.07</t>
  </si>
  <si>
    <t>Dubai Crude , Percent Change over Previous Period: Crude Oil (petroleum), Dubai Fateh Fateh 32 API, US$ per barrel
Oct 2007: 6.12</t>
  </si>
  <si>
    <t>Dubai Crude , Percent Change over Previous Period: Crude Oil (petroleum), Dubai Fateh Fateh 32 API, US$ per barrel
Nov 2007: 10.95</t>
  </si>
  <si>
    <t>Dubai Crude , Percent Change over Previous Period: Crude Oil (petroleum), Dubai Fateh Fateh 32 API, US$ per barrel
Dec 2007: -0.25</t>
  </si>
  <si>
    <t>Dubai Crude , Percent Change over Previous Period: Crude Oil (petroleum), Dubai Fateh Fateh 32 API, US$ per barrel
Jan 2008: 1.12</t>
  </si>
  <si>
    <t>Dubai Crude , Percent Change over Previous Period: Crude Oil (petroleum), Dubai Fateh Fateh 32 API, US$ per barrel
Feb 2008: 3.26</t>
  </si>
  <si>
    <t>Dubai Crude , Percent Change over Previous Period: Crude Oil (petroleum), Dubai Fateh Fateh 32 API, US$ per barrel
Mar 2008: 7.00</t>
  </si>
  <si>
    <t>Dubai Crude , Percent Change over Previous Period: Crude Oil (petroleum), Dubai Fateh Fateh 32 API, US$ per barrel
Apr 2008: 7.77</t>
  </si>
  <si>
    <t>Dubai Crude , Percent Change over Previous Period: Crude Oil (petroleum), Dubai Fateh Fateh 32 API, US$ per barrel
May 2008: 14.88</t>
  </si>
  <si>
    <t>Dubai Crude , Percent Change over Previous Period: Crude Oil (petroleum), Dubai Fateh Fateh 32 API, US$ per barrel
Jun 2008: 7.46</t>
  </si>
  <si>
    <t>Dubai Crude , Percent Change over Previous Period: Crude Oil (petroleum), Dubai Fateh Fateh 32 API, US$ per barrel
Jul 2008: 1.46</t>
  </si>
  <si>
    <t>Dubai Crude , Percent Change over Previous Period: Crude Oil (petroleum), Dubai Fateh Fateh 32 API, US$ per barrel
Aug 2008: -13.42</t>
  </si>
  <si>
    <t>Dubai Crude , Percent Change over Previous Period: Crude Oil (petroleum), Dubai Fateh Fateh 32 API, US$ per barrel
Sep 2008: -14.51</t>
  </si>
  <si>
    <t>Dubai Crude , Percent Change over Previous Period: Crude Oil (petroleum), Dubai Fateh Fateh 32 API, US$ per barrel
Oct 2008: -29.85</t>
  </si>
  <si>
    <t>Dubai Crude , Percent Change over Previous Period: Crude Oil (petroleum), Dubai Fateh Fateh 32 API, US$ per barrel
Nov 2008: -26.12</t>
  </si>
  <si>
    <t>Dubai Crude , Percent Change over Previous Period: Crude Oil (petroleum), Dubai Fateh Fateh 32 API, US$ per barrel
Dec 2008: -21.00</t>
  </si>
  <si>
    <t>Dubai Crude , Percent Change over Previous Period: Crude Oil (petroleum), Dubai Fateh Fateh 32 API, US$ per barrel
Jan 2009: 10.98</t>
  </si>
  <si>
    <t>Dubai Crude , Percent Change over Previous Period: Crude Oil (petroleum), Dubai Fateh Fateh 32 API, US$ per barrel
Feb 2009: -3.70</t>
  </si>
  <si>
    <t>Dubai Crude , Percent Change over Previous Period: Crude Oil (petroleum), Dubai Fateh Fateh 32 API, US$ per barrel
Mar 2009: 6.19</t>
  </si>
  <si>
    <t>Dubai Crude , Percent Change over Previous Period: Crude Oil (petroleum), Dubai Fateh Fateh 32 API, US$ per barrel
Apr 2009: 9.18</t>
  </si>
  <si>
    <t>Dubai Crude , Percent Change over Previous Period: Crude Oil (petroleum), Dubai Fateh Fateh 32 API, US$ per barrel
May 2009: 17.37</t>
  </si>
  <si>
    <t>Dubai Crude , Percent Change over Previous Period: Crude Oil (petroleum), Dubai Fateh Fateh 32 API, US$ per barrel
Jun 2009: 18.35</t>
  </si>
  <si>
    <t>Dubai Crude , Percent Change over Previous Period: Crude Oil (petroleum), Dubai Fateh Fateh 32 API, US$ per barrel
Jul 2009: -3.44</t>
  </si>
  <si>
    <t>Dubai Crude , Percent Change over Previous Period: Crude Oil (petroleum), Dubai Fateh Fateh 32 API, US$ per barrel
Aug 2009: 9.51</t>
  </si>
  <si>
    <t>Dubai Crude , Percent Change over Previous Period: Crude Oil (petroleum), Dubai Fateh Fateh 32 API, US$ per barrel
Sep 2009: -5.87</t>
  </si>
  <si>
    <t>Dubai Crude , Percent Change over Previous Period: Crude Oil (petroleum), Dubai Fateh Fateh 32 API, US$ per barrel
Oct 2009: 8.40</t>
  </si>
  <si>
    <t>Dubai Crude , Percent Change over Previous Period: Crude Oil (petroleum), Dubai Fateh Fateh 32 API, US$ per barrel
Nov 2009: 5.30</t>
  </si>
  <si>
    <t>Dubai Crude , Percent Change over Previous Period: Crude Oil (petroleum), Dubai Fateh Fateh 32 API, US$ per barrel
Dec 2009: -3.17</t>
  </si>
  <si>
    <t>Dubai Crude , Percent Change over Previous Period: Crude Oil (petroleum), Dubai Fateh Fateh 32 API, US$ per barrel
Jan 2010: 2.15</t>
  </si>
  <si>
    <t>Dubai Crude , Percent Change over Previous Period: Crude Oil (petroleum), Dubai Fateh Fateh 32 API, US$ per barrel
Feb 2010: -3.33</t>
  </si>
  <si>
    <t>Dubai Crude , Percent Change over Previous Period: Crude Oil (petroleum), Dubai Fateh Fateh 32 API, US$ per barrel
Mar 2010: 6.01</t>
  </si>
  <si>
    <t>Dubai Crude , Percent Change over Previous Period: Crude Oil (petroleum), Dubai Fateh Fateh 32 API, US$ per barrel
Apr 2010: 6.56</t>
  </si>
  <si>
    <t>Dubai Crude , Percent Change over Previous Period: Crude Oil (petroleum), Dubai Fateh Fateh 32 API, US$ per barrel
May 2010: -8.58</t>
  </si>
  <si>
    <t>Dubai Crude , Percent Change over Previous Period: Crude Oil (petroleum), Dubai Fateh Fateh 32 API, US$ per barrel
Jun 2010: -2.49</t>
  </si>
  <si>
    <t>Dubai Crude , Percent Change over Previous Period: Crude Oil (petroleum), Dubai Fateh Fateh 32 API, US$ per barrel
Jul 2010: -1.55</t>
  </si>
  <si>
    <t>Dubai Crude , Percent Change over Previous Period: Crude Oil (petroleum), Dubai Fateh Fateh 32 API, US$ per barrel
Aug 2010: 1.98</t>
  </si>
  <si>
    <t>Dubai Crude , Percent Change over Previous Period: Crude Oil (petroleum), Dubai Fateh Fateh 32 API, US$ per barrel
Sep 2010: 1.71</t>
  </si>
  <si>
    <t>Dubai Crude , Percent Change over Previous Period: Crude Oil (petroleum), Dubai Fateh Fateh 32 API, US$ per barrel
Oct 2010: 6.11</t>
  </si>
  <si>
    <t>Dubai Crude , Percent Change over Previous Period: Crude Oil (petroleum), Dubai Fateh Fateh 32 API, US$ per barrel
Nov 2010: 3.75</t>
  </si>
  <si>
    <t>Dubai Crude , Percent Change over Previous Period: Crude Oil (petroleum), Dubai Fateh Fateh 32 API, US$ per barrel
Dec 2010: 6.92</t>
  </si>
  <si>
    <t>Dubai Crude , Percent Change over Previous Period: Crude Oil (petroleum), Dubai Fateh Fateh 32 API, US$ per barrel
Jan 2011: 3.89</t>
  </si>
  <si>
    <t>Dubai Crude , Percent Change over Previous Period: Crude Oil (petroleum), Dubai Fateh Fateh 32 API, US$ per barrel
Feb 2011: 7.51</t>
  </si>
  <si>
    <t>Dubai Crude , Percent Change over Previous Period: Crude Oil (petroleum), Dubai Fateh Fateh 32 API, US$ per barrel
Mar 2011: 8.40</t>
  </si>
  <si>
    <t>Dubai Crude , Percent Change over Previous Period: Crude Oil (petroleum), Dubai Fateh Fateh 32 API, US$ per barrel
Apr 2011: 7.20</t>
  </si>
  <si>
    <t>Dubai Crude , Percent Change over Previous Period: Crude Oil (petroleum), Dubai Fateh Fateh 32 API, US$ per barrel
May 2011: -6.56</t>
  </si>
  <si>
    <t>Dubai Crude , Percent Change over Previous Period: Crude Oil (petroleum), Dubai Fateh Fateh 32 API, US$ per barrel
Jun 2011: -0.74</t>
  </si>
  <si>
    <t>Dubai Crude , Percent Change over Previous Period: Crude Oil (petroleum), Dubai Fateh Fateh 32 API, US$ per barrel
Jul 2011: 3.27</t>
  </si>
  <si>
    <t>Dubai Crude , Percent Change over Previous Period: Crude Oil (petroleum), Dubai Fateh Fateh 32 API, US$ per barrel
Aug 2011: -5.44</t>
  </si>
  <si>
    <t>Dubai Crude , Percent Change over Previous Period: Crude Oil (petroleum), Dubai Fateh Fateh 32 API, US$ per barrel
Sep 2011: -0.19</t>
  </si>
  <si>
    <t>Dubai Crude , Percent Change over Previous Period: Crude Oil (petroleum), Dubai Fateh Fateh 32 API, US$ per barrel
Oct 2011: -1.03</t>
  </si>
  <si>
    <t>Dubai Crude , Percent Change over Previous Period: Crude Oil (petroleum), Dubai Fateh Fateh 32 API, US$ per barrel
Nov 2011: 3.07</t>
  </si>
  <si>
    <t>Dubai Crude , Percent Change over Previous Period: Crude Oil (petroleum), Dubai Fateh Fateh 32 API, US$ per barrel
Dec 2011: -2.25</t>
  </si>
  <si>
    <t>Dubai Crude , Percent Change over Previous Period: Crude Oil (petroleum), Dubai Fateh Fateh 32 API, US$ per barrel
Jan 2012: 4.04</t>
  </si>
  <si>
    <t>Dubai Crude , Percent Change over Previous Period: Crude Oil (petroleum), Dubai Fateh Fateh 32 API, US$ per barrel
Feb 2012: 7.43</t>
  </si>
  <si>
    <t>Dubai Crude , Percent Change over Previous Period: Crude Oil (petroleum), Dubai Fateh Fateh 32 API, US$ per barrel
Mar 2012: 5.08</t>
  </si>
  <si>
    <t>Dubai Crude , Percent Change over Previous Period: Crude Oil (petroleum), Dubai Fateh Fateh 32 API, US$ per barrel
Apr 2012: -4.16</t>
  </si>
  <si>
    <t>Dubai Crude , Percent Change over Previous Period: Crude Oil (petroleum), Dubai Fateh Fateh 32 API, US$ per barrel
May 2012: -8.38</t>
  </si>
  <si>
    <t>Dubai Crude , Percent Change over Previous Period: Crude Oil (petroleum), Dubai Fateh Fateh 32 API, US$ per barrel
Jun 2012: -12.27</t>
  </si>
  <si>
    <t>Dubai Crude , Percent Change over Previous Period: Crude Oil (petroleum), Dubai Fateh Fateh 32 API, US$ per barrel
Jul 2012: 5.85</t>
  </si>
  <si>
    <t>Dubai Crude , Percent Change over Previous Period: Crude Oil (petroleum), Dubai Fateh Fateh 32 API, US$ per barrel
Aug 2012: 8.99</t>
  </si>
  <si>
    <t>Dubai Crude , Percent Change over Previous Period: Crude Oil (petroleum), Dubai Fateh Fateh 32 API, US$ per barrel
Sep 2012: 1.74</t>
  </si>
  <si>
    <t>Dubai Crude , Percent Change over Previous Period: Crude Oil (petroleum), Dubai Fateh Fateh 32 API, US$ per barrel
Oct 2012: -2.19</t>
  </si>
  <si>
    <t>Dubai Crude , Percent Change over Previous Period: Crude Oil (petroleum), Dubai Fateh Fateh 32 API, US$ per barrel
Nov 2012: -1.22</t>
  </si>
  <si>
    <t>Dubai Crude , Percent Change over Previous Period: Crude Oil (petroleum), Dubai Fateh Fateh 32 API, US$ per barrel
Dec 2012: -0.66</t>
  </si>
  <si>
    <t>Dubai Crude , Percent Change over Previous Period: Crude Oil (petroleum), Dubai Fateh Fateh 32 API, US$ per barrel
Jan 2013: 1.68</t>
  </si>
  <si>
    <t>Dubai Crude , Percent Change over Previous Period: Crude Oil (petroleum), Dubai Fateh Fateh 32 API, US$ per barrel
Feb 2013: 2.71</t>
  </si>
  <si>
    <t>Dubai Crude , Percent Change over Previous Period: Crude Oil (petroleum), Dubai Fateh Fateh 32 API, US$ per barrel
Mar 2013: -4.88</t>
  </si>
  <si>
    <t>Dubai Crude , Percent Change over Previous Period: Crude Oil (petroleum), Dubai Fateh Fateh 32 API, US$ per barrel
Apr 2013: -3.98</t>
  </si>
  <si>
    <t>Dubai Crude , Percent Change over Previous Period: Crude Oil (petroleum), Dubai Fateh Fateh 32 API, US$ per barrel
May 2013: -0.96</t>
  </si>
  <si>
    <t>Dubai Crude , Percent Change over Previous Period: Crude Oil (petroleum), Dubai Fateh Fateh 32 API, US$ per barrel
Jun 2013: -0.14</t>
  </si>
  <si>
    <t>Dubai Crude , Percent Change over Previous Period: Crude Oil (petroleum), Dubai Fateh Fateh 32 API, US$ per barrel
Jul 2013: 3.43</t>
  </si>
  <si>
    <t>Dubai Crude , Percent Change over Previous Period: Crude Oil (petroleum), Dubai Fateh Fateh 32 API, US$ per barrel
Aug 2013: 3.12</t>
  </si>
  <si>
    <t>Dubai Crude , Percent Change over Previous Period: Crude Oil (petroleum), Dubai Fateh Fateh 32 API, US$ per barrel
Sep 2013: 0.94</t>
  </si>
  <si>
    <t>Dubai Crude , Percent Change over Previous Period: Crude Oil (petroleum), Dubai Fateh Fateh 32 API, US$ per barrel
Oct 2013: -1.12</t>
  </si>
  <si>
    <t>Dubai Crude , Percent Change over Previous Period: Crude Oil (petroleum), Dubai Fateh Fateh 32 API, US$ per barrel
Nov 2013: -0.75</t>
  </si>
  <si>
    <t>Dubai Crude , Percent Change over Previous Period: Crude Oil (petroleum), Dubai Fateh Fateh 32 API, US$ per barrel
Dec 2013: 1.77</t>
  </si>
  <si>
    <t>Dubai Crude , Percent Change over Previous Period: Crude Oil (petroleum), Dubai Fateh Fateh 32 API, US$ per barrel
Jan 2014: -3.86</t>
  </si>
  <si>
    <t>Dubai Crude , Percent Change over Previous Period: Crude Oil (petroleum), Dubai Fateh Fateh 32 API, US$ per barrel
Feb 2014: 1.44</t>
  </si>
  <si>
    <t>Dubai Crude , Percent Change over Previous Period: Crude Oil (petroleum), Dubai Fateh Fateh 32 API, US$ per barrel
Mar 2014: -0.87</t>
  </si>
  <si>
    <t>Dubai Crude , Percent Change over Previous Period: Crude Oil (petroleum), Dubai Fateh Fateh 32 API, US$ per barrel
Apr 2014: 0.46</t>
  </si>
  <si>
    <t>Dubai Crude , Percent Change over Previous Period: Crude Oil (petroleum), Dubai Fateh Fateh 32 API, US$ per barrel
May 2014: 0.68</t>
  </si>
  <si>
    <t>Dubai Crude , Percent Change over Previous Period: Crude Oil (petroleum), Dubai Fateh Fateh 32 API, US$ per barrel
Jun 2014: 2.50</t>
  </si>
  <si>
    <t>Dubai Crude , Percent Change over Previous Period: Crude Oil (petroleum), Dubai Fateh Fateh 32 API, US$ per barrel
Jul 2014: -2.04</t>
  </si>
  <si>
    <t>Dubai Crude , Percent Change over Previous Period: Crude Oil (petroleum), Dubai Fateh Fateh 32 API, US$ per barrel
Aug 2014: -4.11</t>
  </si>
  <si>
    <t>Dubai Crude , Percent Change over Previous Period: Crude Oil (petroleum), Dubai Fateh Fateh 32 API, US$ per barrel
Sep 2014: -5.15</t>
  </si>
  <si>
    <t>Dubai Crude , Percent Change over Previous Period: Crude Oil (petroleum), Dubai Fateh Fateh 32 API, US$ per barrel
Oct 2014: -10.38</t>
  </si>
  <si>
    <t>Dubai Crude , Percent Change over Previous Period: Crude Oil (petroleum), Dubai Fateh Fateh 32 API, US$ per barrel
Nov 2014: -11.88</t>
  </si>
  <si>
    <t>Dubai Crude , Percent Change over Previous Period: Crude Oil (petroleum), Dubai Fateh Fateh 32 API, US$ per barrel
Dec 2014: -21.41</t>
  </si>
  <si>
    <t>Dubai Crude , Percent Change over Previous Period: Crude Oil (petroleum), Dubai Fateh Fateh 32 API, US$ per barrel
Jan 2015: -22.29</t>
  </si>
  <si>
    <t>Dubai Crude , Percent Change over Previous Period: Crude Oil (petroleum), Dubai Fateh Fateh 32 API, US$ per barrel
Feb 2015: 20.28</t>
  </si>
  <si>
    <t>Dubai Crude , Percent Change over Previous Period: Crude Oil (petroleum), Dubai Fateh Fateh 32 API, US$ per barrel
Mar 2015: -2.87</t>
  </si>
  <si>
    <t>Dubai Crude , Percent Change over Previous Period: Crude Oil (petroleum), Dubai Fateh Fateh 32 API, US$ per barrel
Apr 2015: 7.58</t>
  </si>
  <si>
    <t>Dubai Crude , Percent Change over Previous Period: Crude Oil (petroleum), Dubai Fateh Fateh 32 API, US$ per barrel
May 2015: 8.12</t>
  </si>
  <si>
    <t>Dubai Crude , Percent Change over Previous Period: Crude Oil (petroleum), Dubai Fateh Fateh 32 API, US$ per barrel
Jun 2015: -2.19</t>
  </si>
  <si>
    <t>Dubai Crude , Percent Change over Previous Period: Crude Oil (petroleum), Dubai Fateh Fateh 32 API, US$ per barrel
Jul 2015: -9.40</t>
  </si>
  <si>
    <t>Dubai Crude , Percent Change over Previous Period: Crude Oil (petroleum), Dubai Fateh Fateh 32 API, US$ per barrel
Aug 2015: -14.30</t>
  </si>
  <si>
    <t>Dubai Crude , Percent Change over Previous Period: Crude Oil (petroleum), Dubai Fateh Fateh 32 API, US$ per barrel
Sep 2015: -5.81</t>
  </si>
  <si>
    <t>Dubai Crude , Percent Change over Previous Period: Crude Oil (petroleum), Dubai Fateh Fateh 32 API, US$ per barrel
Oct 2015: 1.48</t>
  </si>
  <si>
    <t>Dubai Crude , Percent Change over Previous Period: Crude Oil (petroleum), Dubai Fateh Fateh 32 API, US$ per barrel
Nov 2015: -9.29</t>
  </si>
  <si>
    <t>Dubai Crude , Percent Change over Previous Period: Crude Oil (petroleum), Dubai Fateh Fateh 32 API, US$ per barrel
Dec 2015: -17.93</t>
  </si>
  <si>
    <t>Dubai Crude , Percent Change over Previous Period: Crude Oil (petroleum), Dubai Fateh Fateh 32 API, US$ per barrel
Jan 2016: -19.57</t>
  </si>
  <si>
    <t>Dubai Crude , Percent Change over Previous Period: Crude Oil (petroleum), Dubai Fateh Fateh 32 API, US$ per barrel
Feb 2016: 8.07</t>
  </si>
  <si>
    <t>Dubai Crude , Percent Change over Previous Period: Crude Oil (petroleum), Dubai Fateh Fateh 32 API, US$ per barrel
Mar 2016: 19.47</t>
  </si>
  <si>
    <t>Dubai Crude , Percent Change over Previous Period: Crude Oil (petroleum), Dubai Fateh Fateh 32 API, US$ per barrel
Apr 2016: 10.93</t>
  </si>
  <si>
    <t>Dubai Crude , Percent Change over Previous Period: Crude Oil (petroleum), Dubai Fateh Fateh 32 API, US$ per barrel
May 2016: 12.78</t>
  </si>
  <si>
    <t>Dubai Crude , Percent Change over Previous Period: Crude Oil (petroleum), Dubai Fateh Fateh 32 API, US$ per barrel
Jun 2016: 4.43</t>
  </si>
  <si>
    <t>Dubai Crude , Percent Change over Previous Period: Crude Oil (petroleum), Dubai Fateh Fateh 32 API, US$ per barrel
Jul 2016: -8.36</t>
  </si>
  <si>
    <t>Dubai Crude , Percent Change over Previous Period: Crude Oil (petroleum), Dubai Fateh Fateh 32 API, US$ per barrel
Aug 2016: 3.59</t>
  </si>
  <si>
    <t>Dubai Crude , Percent Change over Previous Period: Crude Oil (petroleum), Dubai Fateh Fateh 32 API, US$ per barrel
Sep 2016: -0.67</t>
  </si>
  <si>
    <t>Dubai Crude , Percent Change over Previous Period: Crude Oil (petroleum), Dubai Fateh Fateh 32 API, US$ per barrel
Oct 2016: 11.74</t>
  </si>
  <si>
    <t>Dubai Crude , Percent Change over Previous Period: Crude Oil (petroleum), Dubai Fateh Fateh 32 API, US$ per barrel
Nov 2016: -9.76</t>
  </si>
  <si>
    <t>Dubai Crude , Percent Change over Previous Period: Crude Oil (petroleum), Dubai Fateh Fateh 32 API, US$ per barrel
Dec 2016: 18.39</t>
  </si>
  <si>
    <t>Dubai Crude , Percent Change over Previous Period: Crude Oil (petroleum), Dubai Fateh Fateh 32 API, US$ per barrel
Jan 2017: 2.75</t>
  </si>
  <si>
    <t>Dubai Crude , Percent Change over Previous Period: Crude Oil (petroleum), Dubai Fateh Fateh 32 API, US$ per barrel
Feb 2017: 1.36</t>
  </si>
  <si>
    <t>Dubai Crude , Percent Change over Previous Period: Crude Oil (petroleum), Dubai Fateh Fateh 32 API, US$ per barrel
Mar 2017: -6.03</t>
  </si>
  <si>
    <t>Dubai Crude , Percent Change over Previous Period: Crude Oil (petroleum), Dubai Fateh Fateh 32 API, US$ per barrel
Apr 2017: 3.01</t>
  </si>
  <si>
    <t>Dubai Crude , Percent Change over Previous Period: Crude Oil (petroleum), Dubai Fateh Fateh 32 API, US$ per barrel
May 2017: -4.61</t>
  </si>
  <si>
    <t>Dubai Crude , Percent Change over Previous Period: Crude Oil (petroleum), Dubai Fateh Fateh 32 API, US$ per barrel
Jun 2017: -7.54</t>
  </si>
  <si>
    <t>Dubai Crude , Percent Change over Previous Period: Crude Oil (petroleum), Dubai Fateh Fateh 32 API, US$ per barrel
Jul 2017: 3.10</t>
  </si>
  <si>
    <t>Dubai Crude , Percent Change over Previous Period: Crude Oil (petroleum), Dubai Fateh Fateh 32 API, US$ per barrel
Aug 2017: 5.18</t>
  </si>
  <si>
    <t>Dubai Crude , Percent Change over Previous Period: Crude Oil (petroleum), Dubai Fateh Fateh 32 API, US$ per barrel
Sep 2017: 7.27</t>
  </si>
  <si>
    <t>Dubai Crude , Percent Change over Previous Period: Crude Oil (petroleum), Dubai Fateh Fateh 32 API, US$ per barrel
Oct 2017: 3.43</t>
  </si>
  <si>
    <t>Dubai Crude , Percent Change over Previous Period: Crude Oil (petroleum), Dubai Fateh Fateh 32 API, US$ per barrel
Nov 2017: 8.63</t>
  </si>
  <si>
    <t>Dubai Crude , Percent Change over Previous Period: Crude Oil (petroleum), Dubai Fateh Fateh 32 API, US$ per barrel
Dec 2017: 1.32</t>
  </si>
  <si>
    <t>Dubai Crude , Percent Change over Previous Period: Crude Oil (petroleum), Dubai Fateh Fateh 32 API, US$ per barrel
Jan 2018: 7.56</t>
  </si>
  <si>
    <t>Dubai Crude , Percent Change over Previous Period: Crude Oil (petroleum), Dubai Fateh Fateh 32 API, US$ per barrel
Feb 2018: -5.14</t>
  </si>
  <si>
    <t>Dubai Crude , Percent Change over Previous Period: Crude Oil (petroleum), Dubai Fateh Fateh 32 API, US$ per barrel
Mar 2018: 2.05</t>
  </si>
  <si>
    <t>Dubai Crude , Percent Change over Previous Period: Crude Oil (petroleum), Dubai Fateh Fateh 32 API, US$ per barrel
Apr 2018: 7.43</t>
  </si>
  <si>
    <t>Dubai Crude , Percent Change over Previous Period: Crude Oil (petroleum), Dubai Fateh Fateh 32 API, US$ per barrel
May 2018: 7.88</t>
  </si>
  <si>
    <t>Dubai Crude , Percent Change over Previous Period: Crude Oil (petroleum), Dubai Fateh Fateh 32 API, US$ per barrel
Jun 2018: -1.03</t>
  </si>
  <si>
    <t>Dubai Crude , Percent Change over Previous Period: Crude Oil (petroleum), Dubai Fateh Fateh 32 API, US$ per barrel
Jul 2018: -0.74</t>
  </si>
  <si>
    <t>Dubai Crude , Percent Change over Previous Period: Crude Oil (petroleum), Dubai Fateh Fateh 32 API, US$ per barrel
Aug 2018: -0.24</t>
  </si>
  <si>
    <t>Dubai Crude , Percent Change over Previous Period: Crude Oil (petroleum), Dubai Fateh Fateh 32 API, US$ per barrel
Sep 2018: 5.96</t>
  </si>
  <si>
    <t>Dubai Crude , Percent Change over Previous Period: Crude Oil (petroleum), Dubai Fateh Fateh 32 API, US$ per barrel
Oct 2018: 2.39</t>
  </si>
  <si>
    <t>Dubai Crude , Percent Change over Previous Period: Crude Oil (petroleum), Dubai Fateh Fateh 32 API, US$ per barrel
Nov 2018: -17.87</t>
  </si>
  <si>
    <t>Dubai Crude , Percent Change over Previous Period: Crude Oil (petroleum), Dubai Fateh Fateh 32 API, US$ per barrel
Dec 2018: -13.94</t>
  </si>
  <si>
    <t>Dubai Crude , Percent Change over Previous Period: Crude Oil (petroleum), Dubai Fateh Fateh 32 API, US$ per barrel
Jan 2019: 6.27</t>
  </si>
  <si>
    <t>Dubai Crude , Percent Change over Previous Period: Crude Oil (petroleum), Dubai Fateh Fateh 32 API, US$ per barrel
Feb 2019: 9.11</t>
  </si>
  <si>
    <t>Dubai Crude , Percent Change over Previous Period: Crude Oil (petroleum), Dubai Fateh Fateh 32 API, US$ per barrel
Mar 2019: 3.72</t>
  </si>
  <si>
    <t>Dubai Crude , Percent Change over Previous Period: Crude Oil (petroleum), Dubai Fateh Fateh 32 API, US$ per barrel
Apr 2019: 5.96</t>
  </si>
  <si>
    <t>Dubai Crude , Percent Change over Previous Period: Crude Oil (petroleum), Dubai Fateh Fateh 32 API, US$ per barrel
May 2019: -3.20</t>
  </si>
  <si>
    <t>Dubai Crude , Percent Change over Previous Period: Crude Oil (petroleum), Dubai Fateh Fateh 32 API, US$ per barrel
Jun 2019: -11.29</t>
  </si>
  <si>
    <t>Dubai Crude , Percent Change over Previous Period: Crude Oil (petroleum), Dubai Fateh Fateh 32 API, US$ per barrel
Jul 2019: 3.19</t>
  </si>
  <si>
    <t>Dubai Crude , Percent Change over Previous Period: Crude Oil (petroleum), Dubai Fateh Fateh 32 API, US$ per barrel
Aug 2019: -6.93</t>
  </si>
  <si>
    <t>Dubai Crude , Percent Change over Previous Period: Crude Oil (petroleum), Dubai Fateh Fateh 32 API, US$ per barrel
Sep 2019: 4.02</t>
  </si>
  <si>
    <t>Dubai Crude , Percent Change over Previous Period: Crude Oil (petroleum), Dubai Fateh Fateh 32 API, US$ per barrel
Oct 2019: -3.27</t>
  </si>
  <si>
    <t>Dubai Crude , Percent Change over Previous Period: Crude Oil (petroleum), Dubai Fateh Fateh 32 API, US$ per barrel
Nov 2019: 4.00</t>
  </si>
  <si>
    <t>Dubai Crude , Percent Change over Previous Period: Crude Oil (petroleum), Dubai Fateh Fateh 32 API, US$ per barrel
Dec 2019: 5.28</t>
  </si>
  <si>
    <t>Dubai Crude , Percent Change over Previous Period: Crude Oil (petroleum), Dubai Fateh Fateh 32 API, US$ per barrel
Jan 2020: -2.06</t>
  </si>
  <si>
    <t>Dubai Crude , Percent Change over Previous Period: Crude Oil (petroleum), Dubai Fateh Fateh 32 API, US$ per barrel
Feb 2020: -14.38</t>
  </si>
  <si>
    <t>Dubai Crude , Percent Change over Previous Period: Crude Oil (petroleum), Dubai Fateh Fateh 32 API, US$ per barrel
Mar 2020: -38.00</t>
  </si>
  <si>
    <t>Dubai Crude , Percent Change over Previous Period: Crude Oil (petroleum), Dubai Fateh Fateh 32 API, US$ per barrel
Apr 2020: -21.83</t>
  </si>
  <si>
    <t>Dubai Crude , Percent Change over Previous Period: Crude Oil (petroleum), Dubai Fateh Fateh 32 API, US$ per barrel
May 2020: 24.47</t>
  </si>
  <si>
    <t>Dubai Crude , Percent Change over Previous Period: Crude Oil (petroleum), Dubai Fateh Fateh 32 API, US$ per barrel
Jun 2020: 22.90</t>
  </si>
  <si>
    <t>Dubai Crude , Percent Change over Previous Period: Crude Oil (petroleum), Dubai Fateh Fateh 32 API, US$ per barrel
Jul 2020: 6.15</t>
  </si>
  <si>
    <t>Dubai Crude , Percent Change over Previous Period: Crude Oil (petroleum), Dubai Fateh Fateh 32 API, US$ per barrel
Aug 2020: 3.25</t>
  </si>
  <si>
    <t>Dubai Crude , Percent Change over Previous Period: Crude Oil (petroleum), Dubai Fateh Fateh 32 API, US$ per barrel
Sep 2020: -5.79</t>
  </si>
  <si>
    <t>Dubai Crude , Percent Change over Previous Period: Crude Oil (petroleum), Dubai Fateh Fateh 32 API, US$ per barrel
Oct 2020: -1.35</t>
  </si>
  <si>
    <t>Dubai Crude , Percent Change over Previous Period: Crude Oil (petroleum), Dubai Fateh Fateh 32 API, US$ per barrel
Nov 2020: 6.52</t>
  </si>
  <si>
    <t>Dubai Crude , Percent Change over Previous Period: Crude Oil (petroleum), Dubai Fateh Fateh 32 API, US$ per barrel
Dec 2020: 14.15</t>
  </si>
  <si>
    <t>Dubai Crude , Percent Change over Previous Period: Crude Oil (petroleum), Dubai Fateh Fateh 32 API, US$ per barrel
Jan 2021: 10.11</t>
  </si>
  <si>
    <t>Dubai Crude , Percent Change over Previous Period: Crude Oil (petroleum), Dubai Fateh Fateh 32 API, US$ per barrel
Feb 2021: 12.08</t>
  </si>
  <si>
    <t>Dubai Crude , Percent Change over Previous Period: Crude Oil (petroleum), Dubai Fateh Fateh 32 API, US$ per barrel
Mar 2021: 4.96</t>
  </si>
  <si>
    <t>Dubai Crude , Percent Change over Previous Period: Crude Oil (petroleum), Dubai Fateh Fateh 32 API, US$ per barrel
Apr 2021: -1.80</t>
  </si>
  <si>
    <t>Dubai Crude , Percent Change over Previous Period: Crude Oil (petroleum), Dubai Fateh Fateh 32 API, US$ per barrel
May 2021: 5.10</t>
  </si>
  <si>
    <t>Dubai Crude , Percent Change over Previous Period: Crude Oil (petroleum), Dubai Fateh Fateh 32 API, US$ per barrel
Jun 2021: 7.47</t>
  </si>
  <si>
    <t>Dubai Crude , Percent Change over Previous Period: Crude Oil (petroleum), Dubai Fateh Fateh 32 API, US$ per barrel
Jul 2021: 1.17</t>
  </si>
  <si>
    <t>Dubai Crude , Percent Change over Previous Period: Crude Oil (petroleum), Dubai Fateh Fateh 32 API, US$ per barrel
Aug 2021: -4.72</t>
  </si>
  <si>
    <t>Dubai Crude , Percent Change over Previous Period: Crude Oil (petroleum), Dubai Fateh Fateh 32 API, US$ per barrel
Sep 2021: 5.86</t>
  </si>
  <si>
    <t>Dubai Crude , Percent Change over Previous Period: Crude Oil (petroleum), Dubai Fateh Fateh 32 API, US$ per barrel
Oct 2021: 11.93</t>
  </si>
  <si>
    <t>Dubai Crude , Percent Change over Previous Period: Crude Oil (petroleum), Dubai Fateh Fateh 32 API, US$ per barrel
Nov 2021: -3.41</t>
  </si>
  <si>
    <t>Dubai Crude , Percent Change over Previous Period: Crude Oil (petroleum), Dubai Fateh Fateh 32 API, US$ per barrel
Dec 2021: -7.39</t>
  </si>
  <si>
    <t>Dubai Crude , Percent Change over Previous Period: Crude Oil (petroleum), Dubai Fateh Fateh 32 API, US$ per barrel
Jan 2022: 14.56</t>
  </si>
  <si>
    <t>Dubai Crude , Percent Change over Previous Period: Crude Oil (petroleum), Dubai Fateh Fateh 32 API, US$ per barrel
Feb 2022: 9.68</t>
  </si>
  <si>
    <t>Dubai Crude , Percent Change over Previous Period: Crude Oil (petroleum), Dubai Fateh Fateh 32 API, US$ per barrel
Mar 2022: 17.55</t>
  </si>
  <si>
    <t>Dubai Crude , Percent Change over Previous Period: Crude Oil (petroleum), Dubai Fateh Fateh 32 API, US$ per barrel
Apr 2022: -4.49</t>
  </si>
  <si>
    <t>Dubai Crude , Percent Change over Previous Period: Crude Oil (petroleum), Dubai Fateh Fateh 32 API, US$ per barrel
May 2022: 4.97</t>
  </si>
  <si>
    <t>Dubai Crude , Percent Change over Previous Period: Crude Oil (petroleum), Dubai Fateh Fateh 32 API, US$ per barrel
Jun 2022: 3.71</t>
  </si>
  <si>
    <t>Dubai Crude , Percent Change over Previous Period: Crude Oil (petroleum), Dubai Fateh Fateh 32 API, US$ per barrel
Jul 2022: -10.32</t>
  </si>
  <si>
    <t>Dubai Crude , Percent Change over Previous Period: Crude Oil (petroleum), Dubai Fateh Fateh 32 API, US$ per barrel
Aug 2022: -4.61</t>
  </si>
  <si>
    <t>Dubai Crude , Percent Change over Previous Period: Crude Oil (petroleum), Dubai Fateh Fateh 32 API, US$ per barrel
Sep 2022: -6.22</t>
  </si>
  <si>
    <t>Dubai Crude , Percent Change over Previous Period: Crude Oil (petroleum), Dubai Fateh Fateh 32 API, US$ per barrel
Oct 2022: 1.64</t>
  </si>
  <si>
    <t>Dubai Crude , Percent Change over Previous Period: Crude Oil (petroleum), Dubai Fateh Fateh 32 API, US$ per barrel
Nov 2022: -7.25</t>
  </si>
  <si>
    <t>Dubai Crude , Percent Change over Previous Period: Crude Oil (petroleum), Dubai Fateh Fateh 32 API, US$ per barrel
Dec 2022: -9.15</t>
  </si>
  <si>
    <t>Dubai Crude , Percent Change over Previous Period: Crude Oil (petroleum), Dubai Fateh Fateh 32 API, US$ per barrel
Jan 2023: 5.27</t>
  </si>
  <si>
    <t>Dubai Crude , Percent Change over Previous Period: Crude Oil (petroleum), Dubai Fateh Fateh 32 API, US$ per barrel
Feb 2023: 0.46</t>
  </si>
  <si>
    <t>Dubai Crude , Percent Change over Previous Period: Crude Oil (petroleum), Dubai Fateh Fateh 32 API, US$ per barrel
Mar 2023: -3.70</t>
  </si>
  <si>
    <t>Dubai Crude , Percent Change over Previous Period: Crude Oil (petroleum), Dubai Fateh Fateh 32 API, US$ per barrel
Apr 2023: 6.56</t>
  </si>
  <si>
    <t>Dubai Crude , Percent Change over Previous Period: Crude Oil (petroleum), Dubai Fateh Fateh 32 API, US$ per barrel
May 2023: -10.33</t>
  </si>
  <si>
    <t>Dubai Crude , Percent Change over Previous Period: Crude Oil (petroleum), Dubai Fateh Fateh 32 API, US$ per barrel
Jun 2023: -0.08</t>
  </si>
  <si>
    <t>Dubai Crude , Percent Change over Previous Period: Crude Oil (petroleum), Dubai Fateh Fateh 32 API, US$ per barrel
Jul 2023: 7.92</t>
  </si>
  <si>
    <t>Dubai Crude , Percent Change over Previous Period: Crude Oil (petroleum), Dubai Fateh Fateh 32 API, US$ per barrel
Aug 2023: 6.79</t>
  </si>
  <si>
    <t>Dubai Crude , Percent Change over Previous Period: Crude Oil (petroleum), Dubai Fateh Fateh 32 API, US$ per barrel
Sep 2023: 8.26</t>
  </si>
  <si>
    <t>Dubai Crude , Percent Change over Previous Period: Crude Oil (petroleum), Dubai Fateh Fateh 32 API, US$ per barrel
Oct 2023: -4.77</t>
  </si>
  <si>
    <t>Dubai Crude , Percent Change over Previous Period: Crude Oil (petroleum), Dubai Fateh Fateh 32 API, US$ per barrel
Nov 2023: -6.92</t>
  </si>
  <si>
    <t>Dubai Crude , Percent Change over Previous Period: Crude Oil (petroleum), Dubai Fateh Fateh 32 API, US$ per barrel
Dec 2023: -6.14</t>
  </si>
  <si>
    <t>Dubai Crude , Percent Change over Previous Period: Crude Oil (petroleum), Dubai Fateh Fateh 32 API, US$ per barrel
Jan 2024: 2.59</t>
  </si>
  <si>
    <t>Dubai Crude , Percent Change over Previous Period: Crude Oil (petroleum), Dubai Fateh Fateh 32 API, US$ per barrel
Feb 2024: 4.05</t>
  </si>
  <si>
    <t>Dubai Crude , Percent Change over Previous Period: Crude Oil (petroleum), Dubai Fateh Fateh 32 API, US$ per barrel
Mar 2024: 4.62</t>
  </si>
  <si>
    <t>Dubai Crude , Percent Change over Previous Period: Crude Oil (petroleum), Dubai Fateh Fateh 32 API, US$ per barrel
Apr 2024: 4.89</t>
  </si>
  <si>
    <t>Dubai Crude , Percent Change over Previous Period: Crude Oil (petroleum), Dubai Fateh Fateh 32 API, US$ per barrel
May 2024: -6.83</t>
  </si>
  <si>
    <t>Dubai Crude , Percent Change over Previous Period: Crude Oil (petroleum), Dubai Fateh Fateh 32 API, US$ per barrel
Jun 2024: -0.65</t>
  </si>
  <si>
    <t>Dubai Crude , Percent Change over Previous Period: Crude Oil (petroleum), Dubai Fateh Fateh 32 API, US$ per barrel
Jul 2024: 1.29</t>
  </si>
  <si>
    <t>Gold , Percent Change over Previous Period: Gold, Fixing Committee of the London Bullion Market Association, London 3 PM fixed price, US$ per troy ounce
Jan 1990: 0.03</t>
  </si>
  <si>
    <t>Gold , Percent Change over Previous Period: Gold, Fixing Committee of the London Bullion Market Association, London 3 PM fixed price, US$ per troy ounce
Feb 1990: 1.80</t>
  </si>
  <si>
    <t>Gold , Percent Change over Previous Period: Gold, Fixing Committee of the London Bullion Market Association, London 3 PM fixed price, US$ per troy ounce
Mar 1990: -5.87</t>
  </si>
  <si>
    <t>Gold , Percent Change over Previous Period: Gold, Fixing Committee of the London Bullion Market Association, London 3 PM fixed price, US$ per troy ounce
Apr 1990: -4.69</t>
  </si>
  <si>
    <t>Gold , Percent Change over Previous Period: Gold, Fixing Committee of the London Bullion Market Association, London 3 PM fixed price, US$ per troy ounce
May 1990: -1.36</t>
  </si>
  <si>
    <t>Gold , Percent Change over Previous Period: Gold, Fixing Committee of the London Bullion Market Association, London 3 PM fixed price, US$ per troy ounce
Jun 1990: -4.52</t>
  </si>
  <si>
    <t>Gold , Percent Change over Previous Period: Gold, Fixing Committee of the London Bullion Market Association, London 3 PM fixed price, US$ per troy ounce
Jul 1990: 2.83</t>
  </si>
  <si>
    <t>Gold , Percent Change over Previous Period: Gold, Fixing Committee of the London Bullion Market Association, London 3 PM fixed price, US$ per troy ounce
Aug 1990: 8.86</t>
  </si>
  <si>
    <t>Gold , Percent Change over Previous Period: Gold, Fixing Committee of the London Bullion Market Association, London 3 PM fixed price, US$ per troy ounce
Sep 1990: -1.24</t>
  </si>
  <si>
    <t>Gold , Percent Change over Previous Period: Gold, Fixing Committee of the London Bullion Market Association, London 3 PM fixed price, US$ per troy ounce
Oct 1990: -2.25</t>
  </si>
  <si>
    <t>Gold , Percent Change over Previous Period: Gold, Fixing Committee of the London Bullion Market Association, London 3 PM fixed price, US$ per troy ounce
Nov 1990: 0.21</t>
  </si>
  <si>
    <t>Gold , Percent Change over Previous Period: Gold, Fixing Committee of the London Bullion Market Association, London 3 PM fixed price, US$ per troy ounce
Dec 1990: -1.34</t>
  </si>
  <si>
    <t>Gold , Percent Change over Previous Period: Gold, Fixing Committee of the London Bullion Market Association, London 3 PM fixed price, US$ per troy ounce
Jan 1991: 1.86</t>
  </si>
  <si>
    <t>Gold , Percent Change over Previous Period: Gold, Fixing Committee of the London Bullion Market Association, London 3 PM fixed price, US$ per troy ounce
Feb 1991: -5.03</t>
  </si>
  <si>
    <t>Gold , Percent Change over Previous Period: Gold, Fixing Committee of the London Bullion Market Association, London 3 PM fixed price, US$ per troy ounce
Mar 1991: -0.45</t>
  </si>
  <si>
    <t>Gold , Percent Change over Previous Period: Gold, Fixing Committee of the London Bullion Market Association, London 3 PM fixed price, US$ per troy ounce
Apr 1991: -1.22</t>
  </si>
  <si>
    <t>Gold , Percent Change over Previous Period: Gold, Fixing Committee of the London Bullion Market Association, London 3 PM fixed price, US$ per troy ounce
May 1991: -0.38</t>
  </si>
  <si>
    <t>Gold , Percent Change over Previous Period: Gold, Fixing Committee of the London Bullion Market Association, London 3 PM fixed price, US$ per troy ounce
Jun 1991: 2.79</t>
  </si>
  <si>
    <t>Gold , Percent Change over Previous Period: Gold, Fixing Committee of the London Bullion Market Association, London 3 PM fixed price, US$ per troy ounce
Jul 1991: 0.24</t>
  </si>
  <si>
    <t>Gold , Percent Change over Previous Period: Gold, Fixing Committee of the London Bullion Market Association, London 3 PM fixed price, US$ per troy ounce
Aug 1991: -3.02</t>
  </si>
  <si>
    <t>Gold , Percent Change over Previous Period: Gold, Fixing Committee of the London Bullion Market Association, London 3 PM fixed price, US$ per troy ounce
Sep 1991: -2.22</t>
  </si>
  <si>
    <t>Gold , Percent Change over Previous Period: Gold, Fixing Committee of the London Bullion Market Association, London 3 PM fixed price, US$ per troy ounce
Oct 1991: 2.89</t>
  </si>
  <si>
    <t>Gold , Percent Change over Previous Period: Gold, Fixing Committee of the London Bullion Market Association, London 3 PM fixed price, US$ per troy ounce
Nov 1991: 0.22</t>
  </si>
  <si>
    <t>Gold , Percent Change over Previous Period: Gold, Fixing Committee of the London Bullion Market Association, London 3 PM fixed price, US$ per troy ounce
Dec 1991: 0.54</t>
  </si>
  <si>
    <t>Gold , Percent Change over Previous Period: Gold, Fixing Committee of the London Bullion Market Association, London 3 PM fixed price, US$ per troy ounce
Jan 1992: -1.89</t>
  </si>
  <si>
    <t>Gold , Percent Change over Previous Period: Gold, Fixing Committee of the London Bullion Market Association, London 3 PM fixed price, US$ per troy ounce
Feb 1992: -0.26</t>
  </si>
  <si>
    <t>Gold , Percent Change over Previous Period: Gold, Fixing Committee of the London Bullion Market Association, London 3 PM fixed price, US$ per troy ounce
Mar 1992: -2.71</t>
  </si>
  <si>
    <t>Gold , Percent Change over Previous Period: Gold, Fixing Committee of the London Bullion Market Association, London 3 PM fixed price, US$ per troy ounce
Apr 1992: -1.60</t>
  </si>
  <si>
    <t>Gold , Percent Change over Previous Period: Gold, Fixing Committee of the London Bullion Market Association, London 3 PM fixed price, US$ per troy ounce
May 1992: -0.47</t>
  </si>
  <si>
    <t>Gold , Percent Change over Previous Period: Gold, Fixing Committee of the London Bullion Market Association, London 3 PM fixed price, US$ per troy ounce
Jun 1992: 1.16</t>
  </si>
  <si>
    <t>Gold , Percent Change over Previous Period: Gold, Fixing Committee of the London Bullion Market Association, London 3 PM fixed price, US$ per troy ounce
Jul 1992: 3.29</t>
  </si>
  <si>
    <t>Gold , Percent Change over Previous Period: Gold, Fixing Committee of the London Bullion Market Association, London 3 PM fixed price, US$ per troy ounce
Aug 1992: -2.66</t>
  </si>
  <si>
    <t>Gold , Percent Change over Previous Period: Gold, Fixing Committee of the London Bullion Market Association, London 3 PM fixed price, US$ per troy ounce
Sep 1992: 0.62</t>
  </si>
  <si>
    <t>Gold , Percent Change over Previous Period: Gold, Fixing Committee of the London Bullion Market Association, London 3 PM fixed price, US$ per troy ounce
Oct 1992: -0.03</t>
  </si>
  <si>
    <t>Gold , Percent Change over Previous Period: Gold, Fixing Committee of the London Bullion Market Association, London 3 PM fixed price, US$ per troy ounce
Nov 1992: -2.85</t>
  </si>
  <si>
    <t>Gold , Percent Change over Previous Period: Gold, Fixing Committee of the London Bullion Market Association, London 3 PM fixed price, US$ per troy ounce
Dec 1992: -0.07</t>
  </si>
  <si>
    <t>Gold , Percent Change over Previous Period: Gold, Fixing Committee of the London Bullion Market Association, London 3 PM fixed price, US$ per troy ounce
Jan 1993: -1.73</t>
  </si>
  <si>
    <t>Gold , Percent Change over Previous Period: Gold, Fixing Committee of the London Bullion Market Association, London 3 PM fixed price, US$ per troy ounce
Feb 1993: 0.08</t>
  </si>
  <si>
    <t>Gold , Percent Change over Previous Period: Gold, Fixing Committee of the London Bullion Market Association, London 3 PM fixed price, US$ per troy ounce
Mar 1993: 0.24</t>
  </si>
  <si>
    <t>Gold , Percent Change over Previous Period: Gold, Fixing Committee of the London Bullion Market Association, London 3 PM fixed price, US$ per troy ounce
Apr 1993: 3.62</t>
  </si>
  <si>
    <t>Gold , Percent Change over Previous Period: Gold, Fixing Committee of the London Bullion Market Association, London 3 PM fixed price, US$ per troy ounce
May 1993: 7.19</t>
  </si>
  <si>
    <t>Gold , Percent Change over Previous Period: Gold, Fixing Committee of the London Bullion Market Association, London 3 PM fixed price, US$ per troy ounce
Jun 1993: 1.40</t>
  </si>
  <si>
    <t>Gold , Percent Change over Previous Period: Gold, Fixing Committee of the London Bullion Market Association, London 3 PM fixed price, US$ per troy ounce
Jul 1993: 5.54</t>
  </si>
  <si>
    <t>Gold , Percent Change over Previous Period: Gold, Fixing Committee of the London Bullion Market Association, London 3 PM fixed price, US$ per troy ounce
Aug 1993: -3.49</t>
  </si>
  <si>
    <t>Gold , Percent Change over Previous Period: Gold, Fixing Committee of the London Bullion Market Association, London 3 PM fixed price, US$ per troy ounce
Sep 1993: -6.42</t>
  </si>
  <si>
    <t>Gold , Percent Change over Previous Period: Gold, Fixing Committee of the London Bullion Market Association, London 3 PM fixed price, US$ per troy ounce
Oct 1993: 2.25</t>
  </si>
  <si>
    <t>Gold , Percent Change over Previous Period: Gold, Fixing Committee of the London Bullion Market Association, London 3 PM fixed price, US$ per troy ounce
Nov 1993: 3.25</t>
  </si>
  <si>
    <t>Gold , Percent Change over Previous Period: Gold, Fixing Committee of the London Bullion Market Association, London 3 PM fixed price, US$ per troy ounce
Dec 1993: 2.44</t>
  </si>
  <si>
    <t>Gold , Percent Change over Previous Period: Gold, Fixing Committee of the London Bullion Market Association, London 3 PM fixed price, US$ per troy ounce
Jan 1994: 0.98</t>
  </si>
  <si>
    <t>Gold , Percent Change over Previous Period: Gold, Fixing Committee of the London Bullion Market Association, London 3 PM fixed price, US$ per troy ounce
Feb 1994: -1.23</t>
  </si>
  <si>
    <t>Gold , Percent Change over Previous Period: Gold, Fixing Committee of the London Bullion Market Association, London 3 PM fixed price, US$ per troy ounce
Mar 1994: 0.41</t>
  </si>
  <si>
    <t>Gold , Percent Change over Previous Period: Gold, Fixing Committee of the London Bullion Market Association, London 3 PM fixed price, US$ per troy ounce
Apr 1994: -1.71</t>
  </si>
  <si>
    <t>Gold , Percent Change over Previous Period: Gold, Fixing Committee of the London Bullion Market Association, London 3 PM fixed price, US$ per troy ounce
May 1994: 1.13</t>
  </si>
  <si>
    <t>Gold , Percent Change over Previous Period: Gold, Fixing Committee of the London Bullion Market Association, London 3 PM fixed price, US$ per troy ounce
Jun 1994: 1.09</t>
  </si>
  <si>
    <t>Gold , Percent Change over Previous Period: Gold, Fixing Committee of the London Bullion Market Association, London 3 PM fixed price, US$ per troy ounce
Jul 1994: -0.09</t>
  </si>
  <si>
    <t>Gold , Percent Change over Previous Period: Gold, Fixing Committee of the London Bullion Market Association, London 3 PM fixed price, US$ per troy ounce
Aug 1994: -1.20</t>
  </si>
  <si>
    <t>Gold , Percent Change over Previous Period: Gold, Fixing Committee of the London Bullion Market Association, London 3 PM fixed price, US$ per troy ounce
Sep 1994: 2.93</t>
  </si>
  <si>
    <t>Gold , Percent Change over Previous Period: Gold, Fixing Committee of the London Bullion Market Association, London 3 PM fixed price, US$ per troy ounce
Oct 1994: -0.60</t>
  </si>
  <si>
    <t>Gold , Percent Change over Previous Period: Gold, Fixing Committee of the London Bullion Market Association, London 3 PM fixed price, US$ per troy ounce
Nov 1994: -1.32</t>
  </si>
  <si>
    <t>Gold , Percent Change over Previous Period: Gold, Fixing Committee of the London Bullion Market Association, London 3 PM fixed price, US$ per troy ounce
Dec 1994: -1.31</t>
  </si>
  <si>
    <t>Gold , Percent Change over Previous Period: Gold, Fixing Committee of the London Bullion Market Association, London 3 PM fixed price, US$ per troy ounce
Jan 1995: -0.22</t>
  </si>
  <si>
    <t>Gold , Percent Change over Previous Period: Gold, Fixing Committee of the London Bullion Market Association, London 3 PM fixed price, US$ per troy ounce
Feb 1995: -0.54</t>
  </si>
  <si>
    <t>Gold , Percent Change over Previous Period: Gold, Fixing Committee of the London Bullion Market Association, London 3 PM fixed price, US$ per troy ounce
Mar 1995: 1.37</t>
  </si>
  <si>
    <t>Gold , Percent Change over Previous Period: Gold, Fixing Committee of the London Bullion Market Association, London 3 PM fixed price, US$ per troy ounce
Apr 1995: 2.46</t>
  </si>
  <si>
    <t>Gold , Percent Change over Previous Period: Gold, Fixing Committee of the London Bullion Market Association, London 3 PM fixed price, US$ per troy ounce
May 1995: -1.49</t>
  </si>
  <si>
    <t>Gold , Percent Change over Previous Period: Gold, Fixing Committee of the London Bullion Market Association, London 3 PM fixed price, US$ per troy ounce
Jun 1995: 0.59</t>
  </si>
  <si>
    <t>Gold , Percent Change over Previous Period: Gold, Fixing Committee of the London Bullion Market Association, London 3 PM fixed price, US$ per troy ounce
Jul 1995: -0.32</t>
  </si>
  <si>
    <t>Gold , Percent Change over Previous Period: Gold, Fixing Committee of the London Bullion Market Association, London 3 PM fixed price, US$ per troy ounce
Aug 1995: -0.66</t>
  </si>
  <si>
    <t>Gold , Percent Change over Previous Period: Gold, Fixing Committee of the London Bullion Market Association, London 3 PM fixed price, US$ per troy ounce
Sep 1995: -0.13</t>
  </si>
  <si>
    <t>Gold , Percent Change over Previous Period: Gold, Fixing Committee of the London Bullion Market Association, London 3 PM fixed price, US$ per troy ounce
Oct 1995: -0.04</t>
  </si>
  <si>
    <t>Gold , Percent Change over Previous Period: Gold, Fixing Committee of the London Bullion Market Association, London 3 PM fixed price, US$ per troy ounce
Nov 1995: 0.68</t>
  </si>
  <si>
    <t>Gold , Percent Change over Previous Period: Gold, Fixing Committee of the London Bullion Market Association, London 3 PM fixed price, US$ per troy ounce
Dec 1995: 0.49</t>
  </si>
  <si>
    <t>Gold , Percent Change over Previous Period: Gold, Fixing Committee of the London Bullion Market Association, London 3 PM fixed price, US$ per troy ounce
Jan 1996: 3.23</t>
  </si>
  <si>
    <t>Gold , Percent Change over Previous Period: Gold, Fixing Committee of the London Bullion Market Association, London 3 PM fixed price, US$ per troy ounce
Feb 1996: 1.10</t>
  </si>
  <si>
    <t>Gold , Percent Change over Previous Period: Gold, Fixing Committee of the London Bullion Market Association, London 3 PM fixed price, US$ per troy ounce
Mar 1996: -2.02</t>
  </si>
  <si>
    <t>Gold , Percent Change over Previous Period: Gold, Fixing Committee of the London Bullion Market Association, London 3 PM fixed price, US$ per troy ounce
Apr 1996: -0.80</t>
  </si>
  <si>
    <t>Gold , Percent Change over Previous Period: Gold, Fixing Committee of the London Bullion Market Association, London 3 PM fixed price, US$ per troy ounce
May 1996: -0.31</t>
  </si>
  <si>
    <t>Gold , Percent Change over Previous Period: Gold, Fixing Committee of the London Bullion Market Association, London 3 PM fixed price, US$ per troy ounce
Jun 1996: -1.70</t>
  </si>
  <si>
    <t>Gold , Percent Change over Previous Period: Gold, Fixing Committee of the London Bullion Market Association, London 3 PM fixed price, US$ per troy ounce
Jul 1996: -0.44</t>
  </si>
  <si>
    <t>Gold , Percent Change over Previous Period: Gold, Fixing Committee of the London Bullion Market Association, London 3 PM fixed price, US$ per troy ounce
Aug 1996: 1.01</t>
  </si>
  <si>
    <t>Gold , Percent Change over Previous Period: Gold, Fixing Committee of the London Bullion Market Association, London 3 PM fixed price, US$ per troy ounce
Sep 1996: -1.16</t>
  </si>
  <si>
    <t>Gold , Percent Change over Previous Period: Gold, Fixing Committee of the London Bullion Market Association, London 3 PM fixed price, US$ per troy ounce
Oct 1996: -0.49</t>
  </si>
  <si>
    <t>Gold , Percent Change over Previous Period: Gold, Fixing Committee of the London Bullion Market Association, London 3 PM fixed price, US$ per troy ounce
Nov 1996: -0.67</t>
  </si>
  <si>
    <t>Gold , Percent Change over Previous Period: Gold, Fixing Committee of the London Bullion Market Association, London 3 PM fixed price, US$ per troy ounce
Dec 1996: -2.52</t>
  </si>
  <si>
    <t>Gold , Percent Change over Previous Period: Gold, Fixing Committee of the London Bullion Market Association, London 3 PM fixed price, US$ per troy ounce
Jan 1997: -3.73</t>
  </si>
  <si>
    <t>Gold , Percent Change over Previous Period: Gold, Fixing Committee of the London Bullion Market Association, London 3 PM fixed price, US$ per troy ounce
Feb 1997: -2.39</t>
  </si>
  <si>
    <t>Gold , Percent Change over Previous Period: Gold, Fixing Committee of the London Bullion Market Association, London 3 PM fixed price, US$ per troy ounce
Mar 1997: 1.47</t>
  </si>
  <si>
    <t>Gold , Percent Change over Previous Period: Gold, Fixing Committee of the London Bullion Market Association, London 3 PM fixed price, US$ per troy ounce
Apr 1997: -2.05</t>
  </si>
  <si>
    <t>Gold , Percent Change over Previous Period: Gold, Fixing Committee of the London Bullion Market Association, London 3 PM fixed price, US$ per troy ounce
May 1997: -0.26</t>
  </si>
  <si>
    <t>Gold , Percent Change over Previous Period: Gold, Fixing Committee of the London Bullion Market Association, London 3 PM fixed price, US$ per troy ounce
Jun 1997: -0.94</t>
  </si>
  <si>
    <t>Gold , Percent Change over Previous Period: Gold, Fixing Committee of the London Bullion Market Association, London 3 PM fixed price, US$ per troy ounce
Jul 1997: -4.81</t>
  </si>
  <si>
    <t>Gold , Percent Change over Previous Period: Gold, Fixing Committee of the London Bullion Market Association, London 3 PM fixed price, US$ per troy ounce
Aug 1997: -0.01</t>
  </si>
  <si>
    <t>Gold , Percent Change over Previous Period: Gold, Fixing Committee of the London Bullion Market Association, London 3 PM fixed price, US$ per troy ounce
Sep 1997: 0.13</t>
  </si>
  <si>
    <t>Gold , Percent Change over Previous Period: Gold, Fixing Committee of the London Bullion Market Association, London 3 PM fixed price, US$ per troy ounce
Oct 1997: -0.18</t>
  </si>
  <si>
    <t>Gold , Percent Change over Previous Period: Gold, Fixing Committee of the London Bullion Market Association, London 3 PM fixed price, US$ per troy ounce
Nov 1997: -5.72</t>
  </si>
  <si>
    <t>Gold , Percent Change over Previous Period: Gold, Fixing Committee of the London Bullion Market Association, London 3 PM fixed price, US$ per troy ounce
Dec 1997: -5.81</t>
  </si>
  <si>
    <t>Gold , Percent Change over Previous Period: Gold, Fixing Committee of the London Bullion Market Association, London 3 PM fixed price, US$ per troy ounce
Jan 1998: 0.65</t>
  </si>
  <si>
    <t>Gold , Percent Change over Previous Period: Gold, Fixing Committee of the London Bullion Market Association, London 3 PM fixed price, US$ per troy ounce
Feb 1998: 2.75</t>
  </si>
  <si>
    <t>Gold , Percent Change over Previous Period: Gold, Fixing Committee of the London Bullion Market Association, London 3 PM fixed price, US$ per troy ounce
Mar 1998: -0.50</t>
  </si>
  <si>
    <t>Gold , Percent Change over Previous Period: Gold, Fixing Committee of the London Bullion Market Association, London 3 PM fixed price, US$ per troy ounce
Apr 1998: 4.17</t>
  </si>
  <si>
    <t>Gold , Percent Change over Previous Period: Gold, Fixing Committee of the London Bullion Market Association, London 3 PM fixed price, US$ per troy ounce
May 1998: -3.02</t>
  </si>
  <si>
    <t>Gold , Percent Change over Previous Period: Gold, Fixing Committee of the London Bullion Market Association, London 3 PM fixed price, US$ per troy ounce
Jun 1998: -2.15</t>
  </si>
  <si>
    <t>Gold , Percent Change over Previous Period: Gold, Fixing Committee of the London Bullion Market Association, London 3 PM fixed price, US$ per troy ounce
Jul 1998: 0.07</t>
  </si>
  <si>
    <t>Gold , Percent Change over Previous Period: Gold, Fixing Committee of the London Bullion Market Association, London 3 PM fixed price, US$ per troy ounce
Aug 1998: -2.95</t>
  </si>
  <si>
    <t>Gold , Percent Change over Previous Period: Gold, Fixing Committee of the London Bullion Market Association, London 3 PM fixed price, US$ per troy ounce
Sep 1998: 1.71</t>
  </si>
  <si>
    <t>Gold , Percent Change over Previous Period: Gold, Fixing Committee of the London Bullion Market Association, London 3 PM fixed price, US$ per troy ounce
Oct 1998: 2.33</t>
  </si>
  <si>
    <t>Gold , Percent Change over Previous Period: Gold, Fixing Committee of the London Bullion Market Association, London 3 PM fixed price, US$ per troy ounce
Nov 1998: -0.68</t>
  </si>
  <si>
    <t>Gold , Percent Change over Previous Period: Gold, Fixing Committee of the London Bullion Market Association, London 3 PM fixed price, US$ per troy ounce
Dec 1998: -0.69</t>
  </si>
  <si>
    <t>Gold , Percent Change over Previous Period: Gold, Fixing Committee of the London Bullion Market Association, London 3 PM fixed price, US$ per troy ounce
Jan 1999: -1.63</t>
  </si>
  <si>
    <t>Gold , Percent Change over Previous Period: Gold, Fixing Committee of the London Bullion Market Association, London 3 PM fixed price, US$ per troy ounce
Feb 1999: 0.25</t>
  </si>
  <si>
    <t>Gold , Percent Change over Previous Period: Gold, Fixing Committee of the London Bullion Market Association, London 3 PM fixed price, US$ per troy ounce
Mar 1999: -0.50</t>
  </si>
  <si>
    <t>Gold , Percent Change over Previous Period: Gold, Fixing Committee of the London Bullion Market Association, London 3 PM fixed price, US$ per troy ounce
Apr 1999: -1.26</t>
  </si>
  <si>
    <t>Gold , Percent Change over Previous Period: Gold, Fixing Committee of the London Bullion Market Association, London 3 PM fixed price, US$ per troy ounce
May 1999: -2.02</t>
  </si>
  <si>
    <t>Gold , Percent Change over Previous Period: Gold, Fixing Committee of the London Bullion Market Association, London 3 PM fixed price, US$ per troy ounce
Jun 1999: -5.63</t>
  </si>
  <si>
    <t>Gold , Percent Change over Previous Period: Gold, Fixing Committee of the London Bullion Market Association, London 3 PM fixed price, US$ per troy ounce
Jul 1999: -1.77</t>
  </si>
  <si>
    <t>Gold , Percent Change over Previous Period: Gold, Fixing Committee of the London Bullion Market Association, London 3 PM fixed price, US$ per troy ounce
Aug 1999: 0.08</t>
  </si>
  <si>
    <t>Gold , Percent Change over Previous Period: Gold, Fixing Committee of the London Bullion Market Association, London 3 PM fixed price, US$ per troy ounce
Sep 1999: 2.88</t>
  </si>
  <si>
    <t>Gold , Percent Change over Previous Period: Gold, Fixing Committee of the London Bullion Market Association, London 3 PM fixed price, US$ per troy ounce
Oct 1999: 17.58</t>
  </si>
  <si>
    <t>Gold , Percent Change over Previous Period: Gold, Fixing Committee of the London Bullion Market Association, London 3 PM fixed price, US$ per troy ounce
Nov 1999: -5.66</t>
  </si>
  <si>
    <t>Gold , Percent Change over Previous Period: Gold, Fixing Committee of the London Bullion Market Association, London 3 PM fixed price, US$ per troy ounce
Dec 1999: -3.49</t>
  </si>
  <si>
    <t>Gold , Percent Change over Previous Period: Gold, Fixing Committee of the London Bullion Market Association, London 3 PM fixed price, US$ per troy ounce
Jan 2000: 0.39</t>
  </si>
  <si>
    <t>Gold , Percent Change over Previous Period: Gold, Fixing Committee of the London Bullion Market Association, London 3 PM fixed price, US$ per troy ounce
Feb 2000: 5.51</t>
  </si>
  <si>
    <t>Gold , Percent Change over Previous Period: Gold, Fixing Committee of the London Bullion Market Association, London 3 PM fixed price, US$ per troy ounce
Mar 2000: -4.27</t>
  </si>
  <si>
    <t>Gold , Percent Change over Previous Period: Gold, Fixing Committee of the London Bullion Market Association, London 3 PM fixed price, US$ per troy ounce
Apr 2000: -2.53</t>
  </si>
  <si>
    <t>Gold , Percent Change over Previous Period: Gold, Fixing Committee of the London Bullion Market Association, London 3 PM fixed price, US$ per troy ounce
May 2000: -1.04</t>
  </si>
  <si>
    <t>Gold , Percent Change over Previous Period: Gold, Fixing Committee of the London Bullion Market Association, London 3 PM fixed price, US$ per troy ounce
Jun 2000: 3.25</t>
  </si>
  <si>
    <t>Gold , Percent Change over Previous Period: Gold, Fixing Committee of the London Bullion Market Association, London 3 PM fixed price, US$ per troy ounce
Jul 2000: -1.45</t>
  </si>
  <si>
    <t>Gold , Percent Change over Previous Period: Gold, Fixing Committee of the London Bullion Market Association, London 3 PM fixed price, US$ per troy ounce
Aug 2000: -2.54</t>
  </si>
  <si>
    <t>Gold , Percent Change over Previous Period: Gold, Fixing Committee of the London Bullion Market Association, London 3 PM fixed price, US$ per troy ounce
Sep 2000: -0.33</t>
  </si>
  <si>
    <t>Gold , Percent Change over Previous Period: Gold, Fixing Committee of the London Bullion Market Association, London 3 PM fixed price, US$ per troy ounce
Oct 2000: -1.32</t>
  </si>
  <si>
    <t>Gold , Percent Change over Previous Period: Gold, Fixing Committee of the London Bullion Market Association, London 3 PM fixed price, US$ per troy ounce
Nov 2000: -1.35</t>
  </si>
  <si>
    <t>Gold , Percent Change over Previous Period: Gold, Fixing Committee of the London Bullion Market Association, London 3 PM fixed price, US$ per troy ounce
Dec 2000: 1.93</t>
  </si>
  <si>
    <t>Gold , Percent Change over Previous Period: Gold, Fixing Committee of the London Bullion Market Association, London 3 PM fixed price, US$ per troy ounce
Jan 2001: -2.20</t>
  </si>
  <si>
    <t>Gold , Percent Change over Previous Period: Gold, Fixing Committee of the London Bullion Market Association, London 3 PM fixed price, US$ per troy ounce
Feb 2001: -1.28</t>
  </si>
  <si>
    <t>Gold , Percent Change over Previous Period: Gold, Fixing Committee of the London Bullion Market Association, London 3 PM fixed price, US$ per troy ounce
Mar 2001: 0.36</t>
  </si>
  <si>
    <t>Gold , Percent Change over Previous Period: Gold, Fixing Committee of the London Bullion Market Association, London 3 PM fixed price, US$ per troy ounce
Apr 2001: -1.03</t>
  </si>
  <si>
    <t>Gold , Percent Change over Previous Period: Gold, Fixing Committee of the London Bullion Market Association, London 3 PM fixed price, US$ per troy ounce
May 2001: 4.52</t>
  </si>
  <si>
    <t>Gold , Percent Change over Previous Period: Gold, Fixing Committee of the London Bullion Market Association, London 3 PM fixed price, US$ per troy ounce
Jun 2001: -0.69</t>
  </si>
  <si>
    <t>Gold , Percent Change over Previous Period: Gold, Fixing Committee of the London Bullion Market Association, London 3 PM fixed price, US$ per troy ounce
Jul 2001: -0.99</t>
  </si>
  <si>
    <t>Gold , Percent Change over Previous Period: Gold, Fixing Committee of the London Bullion Market Association, London 3 PM fixed price, US$ per troy ounce
Aug 2001: 1.71</t>
  </si>
  <si>
    <t>Gold , Percent Change over Previous Period: Gold, Fixing Committee of the London Bullion Market Association, London 3 PM fixed price, US$ per troy ounce
Sep 2001: 4.55</t>
  </si>
  <si>
    <t>Gold , Percent Change over Previous Period: Gold, Fixing Committee of the London Bullion Market Association, London 3 PM fixed price, US$ per troy ounce
Oct 2001: -0.78</t>
  </si>
  <si>
    <t>Gold , Percent Change over Previous Period: Gold, Fixing Committee of the London Bullion Market Association, London 3 PM fixed price, US$ per troy ounce
Nov 2001: -1.80</t>
  </si>
  <si>
    <t>Gold , Percent Change over Previous Period: Gold, Fixing Committee of the London Bullion Market Association, London 3 PM fixed price, US$ per troy ounce
Dec 2001: -0.49</t>
  </si>
  <si>
    <t>Gold , Percent Change over Previous Period: Gold, Fixing Committee of the London Bullion Market Association, London 3 PM fixed price, US$ per troy ounce
Jan 2002: 1.87</t>
  </si>
  <si>
    <t>Gold , Percent Change over Previous Period: Gold, Fixing Committee of the London Bullion Market Association, London 3 PM fixed price, US$ per troy ounce
Feb 2002: 5.08</t>
  </si>
  <si>
    <t>Gold , Percent Change over Previous Period: Gold, Fixing Committee of the London Bullion Market Association, London 3 PM fixed price, US$ per troy ounce
Mar 2002: -0.42</t>
  </si>
  <si>
    <t>Gold , Percent Change over Previous Period: Gold, Fixing Committee of the London Bullion Market Association, London 3 PM fixed price, US$ per troy ounce
Apr 2002: 2.94</t>
  </si>
  <si>
    <t>Gold , Percent Change over Previous Period: Gold, Fixing Committee of the London Bullion Market Association, London 3 PM fixed price, US$ per troy ounce
May 2002: 3.90</t>
  </si>
  <si>
    <t>Gold , Percent Change over Previous Period: Gold, Fixing Committee of the London Bullion Market Association, London 3 PM fixed price, US$ per troy ounce
Jun 2002: 2.13</t>
  </si>
  <si>
    <t>Gold , Percent Change over Previous Period: Gold, Fixing Committee of the London Bullion Market Association, London 3 PM fixed price, US$ per troy ounce
Jul 2002: -2.46</t>
  </si>
  <si>
    <t>Gold , Percent Change over Previous Period: Gold, Fixing Committee of the London Bullion Market Association, London 3 PM fixed price, US$ per troy ounce
Aug 2002: -0.96</t>
  </si>
  <si>
    <t>Gold , Percent Change over Previous Period: Gold, Fixing Committee of the London Bullion Market Association, London 3 PM fixed price, US$ per troy ounce
Sep 2002: 2.85</t>
  </si>
  <si>
    <t>Gold , Percent Change over Previous Period: Gold, Fixing Committee of the London Bullion Market Association, London 3 PM fixed price, US$ per troy ounce
Oct 2002: -0.81</t>
  </si>
  <si>
    <t>Gold , Percent Change over Previous Period: Gold, Fixing Committee of the London Bullion Market Association, London 3 PM fixed price, US$ per troy ounce
Nov 2002: 1.23</t>
  </si>
  <si>
    <t>Gold , Percent Change over Previous Period: Gold, Fixing Committee of the London Bullion Market Association, London 3 PM fixed price, US$ per troy ounce
Dec 2002: 3.62</t>
  </si>
  <si>
    <t>Gold , Percent Change over Previous Period: Gold, Fixing Committee of the London Bullion Market Association, London 3 PM fixed price, US$ per troy ounce
Jan 2003: 7.48</t>
  </si>
  <si>
    <t>Gold , Percent Change over Previous Period: Gold, Fixing Committee of the London Bullion Market Association, London 3 PM fixed price, US$ per troy ounce
Feb 2003: 0.59</t>
  </si>
  <si>
    <t>Gold , Percent Change over Previous Period: Gold, Fixing Committee of the London Bullion Market Association, London 3 PM fixed price, US$ per troy ounce
Mar 2003: -5.13</t>
  </si>
  <si>
    <t>Gold , Percent Change over Previous Period: Gold, Fixing Committee of the London Bullion Market Association, London 3 PM fixed price, US$ per troy ounce
Apr 2003: -3.63</t>
  </si>
  <si>
    <t>Gold , Percent Change over Previous Period: Gold, Fixing Committee of the London Bullion Market Association, London 3 PM fixed price, US$ per troy ounce
May 2003: 8.38</t>
  </si>
  <si>
    <t>Gold , Percent Change over Previous Period: Gold, Fixing Committee of the London Bullion Market Association, London 3 PM fixed price, US$ per troy ounce
Jun 2003: 0.19</t>
  </si>
  <si>
    <t>Gold , Percent Change over Previous Period: Gold, Fixing Committee of the London Bullion Market Association, London 3 PM fixed price, US$ per troy ounce
Jul 2003: -1.50</t>
  </si>
  <si>
    <t>Gold , Percent Change over Previous Period: Gold, Fixing Committee of the London Bullion Market Association, London 3 PM fixed price, US$ per troy ounce
Aug 2003: 2.49</t>
  </si>
  <si>
    <t>Gold , Percent Change over Previous Period: Gold, Fixing Committee of the London Bullion Market Association, London 3 PM fixed price, US$ per troy ounce
Sep 2003: 5.33</t>
  </si>
  <si>
    <t>Gold , Percent Change over Previous Period: Gold, Fixing Committee of the London Bullion Market Association, London 3 PM fixed price, US$ per troy ounce
Oct 2003: -0.01</t>
  </si>
  <si>
    <t>Gold , Percent Change over Previous Period: Gold, Fixing Committee of the London Bullion Market Association, London 3 PM fixed price, US$ per troy ounce
Nov 2003: 2.90</t>
  </si>
  <si>
    <t>Gold , Percent Change over Previous Period: Gold, Fixing Committee of the London Bullion Market Association, London 3 PM fixed price, US$ per troy ounce
Dec 2003: 4.37</t>
  </si>
  <si>
    <t>Gold , Percent Change over Previous Period: Gold, Fixing Committee of the London Bullion Market Association, London 3 PM fixed price, US$ per troy ounce
Jan 2004: 1.68</t>
  </si>
  <si>
    <t>Gold , Percent Change over Previous Period: Gold, Fixing Committee of the London Bullion Market Association, London 3 PM fixed price, US$ per troy ounce
Feb 2004: -2.15</t>
  </si>
  <si>
    <t>Gold , Percent Change over Previous Period: Gold, Fixing Committee of the London Bullion Market Association, London 3 PM fixed price, US$ per troy ounce
Mar 2004: 0.44</t>
  </si>
  <si>
    <t>Gold , Percent Change over Previous Period: Gold, Fixing Committee of the London Bullion Market Association, London 3 PM fixed price, US$ per troy ounce
Apr 2004: -0.84</t>
  </si>
  <si>
    <t>Gold , Percent Change over Previous Period: Gold, Fixing Committee of the London Bullion Market Association, London 3 PM fixed price, US$ per troy ounce
May 2004: -4.83</t>
  </si>
  <si>
    <t>Gold , Percent Change over Previous Period: Gold, Fixing Committee of the London Bullion Market Association, London 3 PM fixed price, US$ per troy ounce
Jun 2004: 2.24</t>
  </si>
  <si>
    <t>Gold , Percent Change over Previous Period: Gold, Fixing Committee of the London Bullion Market Association, London 3 PM fixed price, US$ per troy ounce
Jul 2004: 1.46</t>
  </si>
  <si>
    <t>Gold , Percent Change over Previous Period: Gold, Fixing Committee of the London Bullion Market Association, London 3 PM fixed price, US$ per troy ounce
Aug 2004: 0.61</t>
  </si>
  <si>
    <t>Gold , Percent Change over Previous Period: Gold, Fixing Committee of the London Bullion Market Association, London 3 PM fixed price, US$ per troy ounce
Sep 2004: 1.19</t>
  </si>
  <si>
    <t>Gold , Percent Change over Previous Period: Gold, Fixing Committee of the London Bullion Market Association, London 3 PM fixed price, US$ per troy ounce
Oct 2004: 3.75</t>
  </si>
  <si>
    <t>Gold , Percent Change over Previous Period: Gold, Fixing Committee of the London Bullion Market Association, London 3 PM fixed price, US$ per troy ounce
Nov 2004: 4.50</t>
  </si>
  <si>
    <t>Gold , Percent Change over Previous Period: Gold, Fixing Committee of the London Bullion Market Association, London 3 PM fixed price, US$ per troy ounce
Dec 2004: 0.62</t>
  </si>
  <si>
    <t>Gold , Percent Change over Previous Period: Gold, Fixing Committee of the London Bullion Market Association, London 3 PM fixed price, US$ per troy ounce
Jan 2005: -4.08</t>
  </si>
  <si>
    <t>Gold , Percent Change over Previous Period: Gold, Fixing Committee of the London Bullion Market Association, London 3 PM fixed price, US$ per troy ounce
Feb 2005: -0.16</t>
  </si>
  <si>
    <t>Gold , Percent Change over Previous Period: Gold, Fixing Committee of the London Bullion Market Association, London 3 PM fixed price, US$ per troy ounce
Mar 2005: 2.59</t>
  </si>
  <si>
    <t>Gold , Percent Change over Previous Period: Gold, Fixing Committee of the London Bullion Market Association, London 3 PM fixed price, US$ per troy ounce
Apr 2005: -1.17</t>
  </si>
  <si>
    <t>Gold , Percent Change over Previous Period: Gold, Fixing Committee of the London Bullion Market Association, London 3 PM fixed price, US$ per troy ounce
May 2005: -1.71</t>
  </si>
  <si>
    <t>Gold , Percent Change over Previous Period: Gold, Fixing Committee of the London Bullion Market Association, London 3 PM fixed price, US$ per troy ounce
Jun 2005: 2.08</t>
  </si>
  <si>
    <t>Gold , Percent Change over Previous Period: Gold, Fixing Committee of the London Bullion Market Association, London 3 PM fixed price, US$ per troy ounce
Jul 2005: -1.43</t>
  </si>
  <si>
    <t>Gold , Percent Change over Previous Period: Gold, Fixing Committee of the London Bullion Market Association, London 3 PM fixed price, US$ per troy ounce
Aug 2005: 3.17</t>
  </si>
  <si>
    <t>Gold , Percent Change over Previous Period: Gold, Fixing Committee of the London Bullion Market Association, London 3 PM fixed price, US$ per troy ounce
Sep 2005: 4.14</t>
  </si>
  <si>
    <t>Gold , Percent Change over Previous Period: Gold, Fixing Committee of the London Bullion Market Association, London 3 PM fixed price, US$ per troy ounce
Oct 2005: 3.04</t>
  </si>
  <si>
    <t>Gold , Percent Change over Previous Period: Gold, Fixing Committee of the London Bullion Market Association, London 3 PM fixed price, US$ per troy ounce
Nov 2005: 1.44</t>
  </si>
  <si>
    <t>Gold , Percent Change over Previous Period: Gold, Fixing Committee of the London Bullion Market Association, London 3 PM fixed price, US$ per troy ounce
Dec 2005: 7.01</t>
  </si>
  <si>
    <t>Gold , Percent Change over Previous Period: Gold, Fixing Committee of the London Bullion Market Association, London 3 PM fixed price, US$ per troy ounce
Jan 2006: 7.80</t>
  </si>
  <si>
    <t>Gold , Percent Change over Previous Period: Gold, Fixing Committee of the London Bullion Market Association, London 3 PM fixed price, US$ per troy ounce
Feb 2006: 0.93</t>
  </si>
  <si>
    <t>Gold , Percent Change over Previous Period: Gold, Fixing Committee of the London Bullion Market Association, London 3 PM fixed price, US$ per troy ounce
Mar 2006: 0.38</t>
  </si>
  <si>
    <t>Gold , Percent Change over Previous Period: Gold, Fixing Committee of the London Bullion Market Association, London 3 PM fixed price, US$ per troy ounce
Apr 2006: 9.61</t>
  </si>
  <si>
    <t>Gold , Percent Change over Previous Period: Gold, Fixing Committee of the London Bullion Market Association, London 3 PM fixed price, US$ per troy ounce
May 2006: 10.60</t>
  </si>
  <si>
    <t>Gold , Percent Change over Previous Period: Gold, Fixing Committee of the London Bullion Market Association, London 3 PM fixed price, US$ per troy ounce
Jun 2006: -11.73</t>
  </si>
  <si>
    <t>Gold , Percent Change over Previous Period: Gold, Fixing Committee of the London Bullion Market Association, London 3 PM fixed price, US$ per troy ounce
Jul 2006: 6.30</t>
  </si>
  <si>
    <t>Gold , Percent Change over Previous Period: Gold, Fixing Committee of the London Bullion Market Association, London 3 PM fixed price, US$ per troy ounce
Aug 2006: -0.18</t>
  </si>
  <si>
    <t>Gold , Percent Change over Previous Period: Gold, Fixing Committee of the London Bullion Market Association, London 3 PM fixed price, US$ per troy ounce
Sep 2006: -5.44</t>
  </si>
  <si>
    <t>Gold , Percent Change over Previous Period: Gold, Fixing Committee of the London Bullion Market Association, London 3 PM fixed price, US$ per troy ounce
Oct 2006: -2.07</t>
  </si>
  <si>
    <t>Gold , Percent Change over Previous Period: Gold, Fixing Committee of the London Bullion Market Association, London 3 PM fixed price, US$ per troy ounce
Nov 2006: 7.18</t>
  </si>
  <si>
    <t>Gold , Percent Change over Previous Period: Gold, Fixing Committee of the London Bullion Market Association, London 3 PM fixed price, US$ per troy ounce
Dec 2006: 0.31</t>
  </si>
  <si>
    <t>Gold , Percent Change over Previous Period: Gold, Fixing Committee of the London Bullion Market Association, London 3 PM fixed price, US$ per troy ounce
Jan 2007: 0.22</t>
  </si>
  <si>
    <t>Gold , Percent Change over Previous Period: Gold, Fixing Committee of the London Bullion Market Association, London 3 PM fixed price, US$ per troy ounce
Feb 2007: 5.32</t>
  </si>
  <si>
    <t>Gold , Percent Change over Previous Period: Gold, Fixing Committee of the London Bullion Market Association, London 3 PM fixed price, US$ per troy ounce
Mar 2007: -1.48</t>
  </si>
  <si>
    <t>Gold , Percent Change over Previous Period: Gold, Fixing Committee of the London Bullion Market Association, London 3 PM fixed price, US$ per troy ounce
Apr 2007: 3.74</t>
  </si>
  <si>
    <t>Gold , Percent Change over Previous Period: Gold, Fixing Committee of the London Bullion Market Association, London 3 PM fixed price, US$ per troy ounce
May 2007: -1.84</t>
  </si>
  <si>
    <t>Gold , Percent Change over Previous Period: Gold, Fixing Committee of the London Bullion Market Association, London 3 PM fixed price, US$ per troy ounce
Jun 2007: -1.70</t>
  </si>
  <si>
    <t>Gold , Percent Change over Previous Period: Gold, Fixing Committee of the London Bullion Market Association, London 3 PM fixed price, US$ per troy ounce
Jul 2007: 1.50</t>
  </si>
  <si>
    <t>Gold , Percent Change over Previous Period: Gold, Fixing Committee of the London Bullion Market Association, London 3 PM fixed price, US$ per troy ounce
Aug 2007: 0.02</t>
  </si>
  <si>
    <t>Gold , Percent Change over Previous Period: Gold, Fixing Committee of the London Bullion Market Association, London 3 PM fixed price, US$ per troy ounce
Sep 2007: 7.10</t>
  </si>
  <si>
    <t>Gold , Percent Change over Previous Period: Gold, Fixing Committee of the London Bullion Market Association, London 3 PM fixed price, US$ per troy ounce
Oct 2007: 5.89</t>
  </si>
  <si>
    <t>Gold , Percent Change over Previous Period: Gold, Fixing Committee of the London Bullion Market Association, London 3 PM fixed price, US$ per troy ounce
Nov 2007: 6.84</t>
  </si>
  <si>
    <t>Gold , Percent Change over Previous Period: Gold, Fixing Committee of the London Bullion Market Association, London 3 PM fixed price, US$ per troy ounce
Dec 2007: -0.38</t>
  </si>
  <si>
    <t>Gold , Percent Change over Previous Period: Gold, Fixing Committee of the London Bullion Market Association, London 3 PM fixed price, US$ per troy ounce
Jan 2008: 10.76</t>
  </si>
  <si>
    <t>Gold , Percent Change over Previous Period: Gold, Fixing Committee of the London Bullion Market Association, London 3 PM fixed price, US$ per troy ounce
Feb 2008: 3.68</t>
  </si>
  <si>
    <t>Gold , Percent Change over Previous Period: Gold, Fixing Committee of the London Bullion Market Association, London 3 PM fixed price, US$ per troy ounce
Mar 2008: 5.00</t>
  </si>
  <si>
    <t>Gold , Percent Change over Previous Period: Gold, Fixing Committee of the London Bullion Market Association, London 3 PM fixed price, US$ per troy ounce
Apr 2008: -6.06</t>
  </si>
  <si>
    <t>Gold , Percent Change over Previous Period: Gold, Fixing Committee of the London Bullion Market Association, London 3 PM fixed price, US$ per troy ounce
May 2008: -2.31</t>
  </si>
  <si>
    <t>Gold , Percent Change over Previous Period: Gold, Fixing Committee of the London Bullion Market Association, London 3 PM fixed price, US$ per troy ounce
Jun 2008: 0.09</t>
  </si>
  <si>
    <t>Gold , Percent Change over Previous Period: Gold, Fixing Committee of the London Bullion Market Association, London 3 PM fixed price, US$ per troy ounce
Jul 2008: 5.65</t>
  </si>
  <si>
    <t>Gold , Percent Change over Previous Period: Gold, Fixing Committee of the London Bullion Market Association, London 3 PM fixed price, US$ per troy ounce
Aug 2008: -10.72</t>
  </si>
  <si>
    <t>Gold , Percent Change over Previous Period: Gold, Fixing Committee of the London Bullion Market Association, London 3 PM fixed price, US$ per troy ounce
Sep 2008: -1.08</t>
  </si>
  <si>
    <t>Gold , Percent Change over Previous Period: Gold, Fixing Committee of the London Bullion Market Association, London 3 PM fixed price, US$ per troy ounce
Oct 2008: -2.81</t>
  </si>
  <si>
    <t>Gold , Percent Change over Previous Period: Gold, Fixing Committee of the London Bullion Market Association, London 3 PM fixed price, US$ per troy ounce
Nov 2008: -5.67</t>
  </si>
  <si>
    <t>Gold , Percent Change over Previous Period: Gold, Fixing Committee of the London Bullion Market Association, London 3 PM fixed price, US$ per troy ounce
Dec 2008: 7.26</t>
  </si>
  <si>
    <t>Gold , Percent Change over Previous Period: Gold, Fixing Committee of the London Bullion Market Association, London 3 PM fixed price, US$ per troy ounce
Jan 2009: 5.22</t>
  </si>
  <si>
    <t>Gold , Percent Change over Previous Period: Gold, Fixing Committee of the London Bullion Market Association, London 3 PM fixed price, US$ per troy ounce
Feb 2009: 9.84</t>
  </si>
  <si>
    <t>Gold , Percent Change over Previous Period: Gold, Fixing Committee of the London Bullion Market Association, London 3 PM fixed price, US$ per troy ounce
Mar 2009: -2.00</t>
  </si>
  <si>
    <t>Gold , Percent Change over Previous Period: Gold, Fixing Committee of the London Bullion Market Association, London 3 PM fixed price, US$ per troy ounce
Apr 2009: -3.69</t>
  </si>
  <si>
    <t>Gold , Percent Change over Previous Period: Gold, Fixing Committee of the London Bullion Market Association, London 3 PM fixed price, US$ per troy ounce
May 2009: 4.32</t>
  </si>
  <si>
    <t>Gold , Percent Change over Previous Period: Gold, Fixing Committee of the London Bullion Market Association, London 3 PM fixed price, US$ per troy ounce
Jun 2009: 1.83</t>
  </si>
  <si>
    <t>Gold , Percent Change over Previous Period: Gold, Fixing Committee of the London Bullion Market Association, London 3 PM fixed price, US$ per troy ounce
Jul 2009: -1.21</t>
  </si>
  <si>
    <t>Gold , Percent Change over Previous Period: Gold, Fixing Committee of the London Bullion Market Association, London 3 PM fixed price, US$ per troy ounce
Aug 2009: 1.62</t>
  </si>
  <si>
    <t>Gold , Percent Change over Previous Period: Gold, Fixing Committee of the London Bullion Market Association, London 3 PM fixed price, US$ per troy ounce
Sep 2009: 4.97</t>
  </si>
  <si>
    <t>Gold , Percent Change over Previous Period: Gold, Fixing Committee of the London Bullion Market Association, London 3 PM fixed price, US$ per troy ounce
Oct 2009: 4.67</t>
  </si>
  <si>
    <t>Gold , Percent Change over Previous Period: Gold, Fixing Committee of the London Bullion Market Association, London 3 PM fixed price, US$ per troy ounce
Nov 2009: 8.04</t>
  </si>
  <si>
    <t>Gold , Percent Change over Previous Period: Gold, Fixing Committee of the London Bullion Market Association, London 3 PM fixed price, US$ per troy ounce
Dec 2009: 0.68</t>
  </si>
  <si>
    <t>Gold , Percent Change over Previous Period: Gold, Fixing Committee of the London Bullion Market Association, London 3 PM fixed price, US$ per troy ounce
Jan 2010: -1.48</t>
  </si>
  <si>
    <t>Gold , Percent Change over Previous Period: Gold, Fixing Committee of the London Bullion Market Association, London 3 PM fixed price, US$ per troy ounce
Feb 2010: -2.02</t>
  </si>
  <si>
    <t>Gold , Percent Change over Previous Period: Gold, Fixing Committee of the London Bullion Market Association, London 3 PM fixed price, US$ per troy ounce
Mar 2010: 1.64</t>
  </si>
  <si>
    <t>Gold , Percent Change over Previous Period: Gold, Fixing Committee of the London Bullion Market Association, London 3 PM fixed price, US$ per troy ounce
Apr 2010: 3.18</t>
  </si>
  <si>
    <t>Gold , Percent Change over Previous Period: Gold, Fixing Committee of the London Bullion Market Association, London 3 PM fixed price, US$ per troy ounce
May 2010: 4.94</t>
  </si>
  <si>
    <t>Gold , Percent Change over Previous Period: Gold, Fixing Committee of the London Bullion Market Association, London 3 PM fixed price, US$ per troy ounce
Jun 2010: 2.28</t>
  </si>
  <si>
    <t>Gold , Percent Change over Previous Period: Gold, Fixing Committee of the London Bullion Market Association, London 3 PM fixed price, US$ per troy ounce
Jul 2010: -3.24</t>
  </si>
  <si>
    <t>Gold , Percent Change over Previous Period: Gold, Fixing Committee of the London Bullion Market Association, London 3 PM fixed price, US$ per troy ounce
Aug 2010: 1.91</t>
  </si>
  <si>
    <t>Gold , Percent Change over Previous Period: Gold, Fixing Committee of the London Bullion Market Association, London 3 PM fixed price, US$ per troy ounce
Sep 2010: 4.54</t>
  </si>
  <si>
    <t>Gold , Percent Change over Previous Period: Gold, Fixing Committee of the London Bullion Market Association, London 3 PM fixed price, US$ per troy ounce
Oct 2010: 5.59</t>
  </si>
  <si>
    <t>Gold , Percent Change over Previous Period: Gold, Fixing Committee of the London Bullion Market Association, London 3 PM fixed price, US$ per troy ounce
Nov 2010: 2.08</t>
  </si>
  <si>
    <t>Gold , Percent Change over Previous Period: Gold, Fixing Committee of the London Bullion Market Association, London 3 PM fixed price, US$ per troy ounce
Dec 2010: 1.51</t>
  </si>
  <si>
    <t>Gold , Percent Change over Previous Period: Gold, Fixing Committee of the London Bullion Market Association, London 3 PM fixed price, US$ per troy ounce
Jan 2011: -2.46</t>
  </si>
  <si>
    <t>Gold , Percent Change over Previous Period: Gold, Fixing Committee of the London Bullion Market Association, London 3 PM fixed price, US$ per troy ounce
Feb 2011: 1.20</t>
  </si>
  <si>
    <t>Gold , Percent Change over Previous Period: Gold, Fixing Committee of the London Bullion Market Association, London 3 PM fixed price, US$ per troy ounce
Mar 2011: 3.74</t>
  </si>
  <si>
    <t>Gold , Percent Change over Previous Period: Gold, Fixing Committee of the London Bullion Market Association, London 3 PM fixed price, US$ per troy ounce
Apr 2011: 3.50</t>
  </si>
  <si>
    <t>Gold , Percent Change over Previous Period: Gold, Fixing Committee of the London Bullion Market Association, London 3 PM fixed price, US$ per troy ounce
May 2011: 2.49</t>
  </si>
  <si>
    <t>Gold , Percent Change over Previous Period: Gold, Fixing Committee of the London Bullion Market Association, London 3 PM fixed price, US$ per troy ounce
Jun 2011: 1.21</t>
  </si>
  <si>
    <t>Gold , Percent Change over Previous Period: Gold, Fixing Committee of the London Bullion Market Association, London 3 PM fixed price, US$ per troy ounce
Jul 2011: 2.89</t>
  </si>
  <si>
    <t>Gold , Percent Change over Previous Period: Gold, Fixing Committee of the London Bullion Market Association, London 3 PM fixed price, US$ per troy ounce
Aug 2011: 11.64</t>
  </si>
  <si>
    <t>Gold , Percent Change over Previous Period: Gold, Fixing Committee of the London Bullion Market Association, London 3 PM fixed price, US$ per troy ounce
Sep 2011: 0.91</t>
  </si>
  <si>
    <t>Gold , Percent Change over Previous Period: Gold, Fixing Committee of the London Bullion Market Association, London 3 PM fixed price, US$ per troy ounce
Oct 2011: -6.02</t>
  </si>
  <si>
    <t>Gold , Percent Change over Previous Period: Gold, Fixing Committee of the London Bullion Market Association, London 3 PM fixed price, US$ per troy ounce
Nov 2011: 4.43</t>
  </si>
  <si>
    <t>Gold , Percent Change over Previous Period: Gold, Fixing Committee of the London Bullion Market Association, London 3 PM fixed price, US$ per troy ounce
Dec 2011: -4.98</t>
  </si>
  <si>
    <t>Gold , Percent Change over Previous Period: Gold, Fixing Committee of the London Bullion Market Association, London 3 PM fixed price, US$ per troy ounce
Jan 2012: 0.23</t>
  </si>
  <si>
    <t>Gold , Percent Change over Previous Period: Gold, Fixing Committee of the London Bullion Market Association, London 3 PM fixed price, US$ per troy ounce
Feb 2012: 5.22</t>
  </si>
  <si>
    <t>Gold , Percent Change over Previous Period: Gold, Fixing Committee of the London Bullion Market Association, London 3 PM fixed price, US$ per troy ounce
Mar 2012: -3.95</t>
  </si>
  <si>
    <t>Gold , Percent Change over Previous Period: Gold, Fixing Committee of the London Bullion Market Association, London 3 PM fixed price, US$ per troy ounce
Apr 2012: -1.42</t>
  </si>
  <si>
    <t>Gold , Percent Change over Previous Period: Gold, Fixing Committee of the London Bullion Market Association, London 3 PM fixed price, US$ per troy ounce
May 2012: -3.91</t>
  </si>
  <si>
    <t>Gold , Percent Change over Previous Period: Gold, Fixing Committee of the London Bullion Market Association, London 3 PM fixed price, US$ per troy ounce
Jun 2012: 0.71</t>
  </si>
  <si>
    <t>Gold , Percent Change over Previous Period: Gold, Fixing Committee of the London Bullion Market Association, London 3 PM fixed price, US$ per troy ounce
Jul 2012: -0.17</t>
  </si>
  <si>
    <t>Gold , Percent Change over Previous Period: Gold, Fixing Committee of the London Bullion Market Association, London 3 PM fixed price, US$ per troy ounce
Aug 2012: 2.02</t>
  </si>
  <si>
    <t>Gold , Percent Change over Previous Period: Gold, Fixing Committee of the London Bullion Market Association, London 3 PM fixed price, US$ per troy ounce
Sep 2012: 7.28</t>
  </si>
  <si>
    <t>Gold , Percent Change over Previous Period: Gold, Fixing Committee of the London Bullion Market Association, London 3 PM fixed price, US$ per troy ounce
Oct 2012: 0.15</t>
  </si>
  <si>
    <t>Gold , Percent Change over Previous Period: Gold, Fixing Committee of the London Bullion Market Association, London 3 PM fixed price, US$ per troy ounce
Nov 2012: -1.48</t>
  </si>
  <si>
    <t>Gold , Percent Change over Previous Period: Gold, Fixing Committee of the London Bullion Market Association, London 3 PM fixed price, US$ per troy ounce
Dec 2012: -1.89</t>
  </si>
  <si>
    <t>Gold , Percent Change over Previous Period: Gold, Fixing Committee of the London Bullion Market Association, London 3 PM fixed price, US$ per troy ounce
Jan 2013: -1.04</t>
  </si>
  <si>
    <t>Gold , Percent Change over Previous Period: Gold, Fixing Committee of the London Bullion Market Association, London 3 PM fixed price, US$ per troy ounce
Feb 2013: -2.60</t>
  </si>
  <si>
    <t>Gold , Percent Change over Previous Period: Gold, Fixing Committee of the London Bullion Market Association, London 3 PM fixed price, US$ per troy ounce
Mar 2013: -2.13</t>
  </si>
  <si>
    <t>Gold , Percent Change over Previous Period: Gold, Fixing Committee of the London Bullion Market Association, London 3 PM fixed price, US$ per troy ounce
Apr 2013: -6.77</t>
  </si>
  <si>
    <t>Gold , Percent Change over Previous Period: Gold, Fixing Committee of the London Bullion Market Association, London 3 PM fixed price, US$ per troy ounce
May 2013: -4.82</t>
  </si>
  <si>
    <t>Gold , Percent Change over Previous Period: Gold, Fixing Committee of the London Bullion Market Association, London 3 PM fixed price, US$ per troy ounce
Jun 2013: -5.03</t>
  </si>
  <si>
    <t>Gold , Percent Change over Previous Period: Gold, Fixing Committee of the London Bullion Market Association, London 3 PM fixed price, US$ per troy ounce
Jul 2013: -4.14</t>
  </si>
  <si>
    <t>Gold , Percent Change over Previous Period: Gold, Fixing Committee of the London Bullion Market Association, London 3 PM fixed price, US$ per troy ounce
Aug 2013: 4.69</t>
  </si>
  <si>
    <t>Gold , Percent Change over Previous Period: Gold, Fixing Committee of the London Bullion Market Association, London 3 PM fixed price, US$ per troy ounce
Sep 2013: 0.13</t>
  </si>
  <si>
    <t>Gold , Percent Change over Previous Period: Gold, Fixing Committee of the London Bullion Market Association, London 3 PM fixed price, US$ per troy ounce
Oct 2013: -2.42</t>
  </si>
  <si>
    <t>Gold , Percent Change over Previous Period: Gold, Fixing Committee of the London Bullion Market Association, London 3 PM fixed price, US$ per troy ounce
Nov 2013: -3.07</t>
  </si>
  <si>
    <t>Gold , Percent Change over Previous Period: Gold, Fixing Committee of the London Bullion Market Association, London 3 PM fixed price, US$ per troy ounce
Dec 2013: -3.95</t>
  </si>
  <si>
    <t>Gold , Percent Change over Previous Period: Gold, Fixing Committee of the London Bullion Market Association, London 3 PM fixed price, US$ per troy ounce
Jan 2014: 1.58</t>
  </si>
  <si>
    <t>Gold , Percent Change over Previous Period: Gold, Fixing Committee of the London Bullion Market Association, London 3 PM fixed price, US$ per troy ounce
Feb 2014: 4.51</t>
  </si>
  <si>
    <t>Gold , Percent Change over Previous Period: Gold, Fixing Committee of the London Bullion Market Association, London 3 PM fixed price, US$ per troy ounce
Mar 2014: 2.70</t>
  </si>
  <si>
    <t>Gold , Percent Change over Previous Period: Gold, Fixing Committee of the London Bullion Market Association, London 3 PM fixed price, US$ per troy ounce
Apr 2014: -2.78</t>
  </si>
  <si>
    <t>Gold , Percent Change over Previous Period: Gold, Fixing Committee of the London Bullion Market Association, London 3 PM fixed price, US$ per troy ounce
May 2014: -0.88</t>
  </si>
  <si>
    <t>Gold , Percent Change over Previous Period: Gold, Fixing Committee of the London Bullion Market Association, London 3 PM fixed price, US$ per troy ounce
Jun 2014: -0.65</t>
  </si>
  <si>
    <t>Gold , Percent Change over Previous Period: Gold, Fixing Committee of the London Bullion Market Association, London 3 PM fixed price, US$ per troy ounce
Jul 2014: 2.49</t>
  </si>
  <si>
    <t>Gold , Percent Change over Previous Period: Gold, Fixing Committee of the London Bullion Market Association, London 3 PM fixed price, US$ per troy ounce
Aug 2014: -1.14</t>
  </si>
  <si>
    <t>Gold , Percent Change over Previous Period: Gold, Fixing Committee of the London Bullion Market Association, London 3 PM fixed price, US$ per troy ounce
Sep 2014: -4.41</t>
  </si>
  <si>
    <t>Gold , Percent Change over Previous Period: Gold, Fixing Committee of the London Bullion Market Association, London 3 PM fixed price, US$ per troy ounce
Oct 2014: -1.32</t>
  </si>
  <si>
    <t>Gold , Percent Change over Previous Period: Gold, Fixing Committee of the London Bullion Market Association, London 3 PM fixed price, US$ per troy ounce
Nov 2014: -3.78</t>
  </si>
  <si>
    <t>Gold , Percent Change over Previous Period: Gold, Fixing Committee of the London Bullion Market Association, London 3 PM fixed price, US$ per troy ounce
Dec 2014: 2.21</t>
  </si>
  <si>
    <t>Gold , Percent Change over Previous Period: Gold, Fixing Committee of the London Bullion Market Association, London 3 PM fixed price, US$ per troy ounce
Jan 2015: 4.12</t>
  </si>
  <si>
    <t>Gold , Percent Change over Previous Period: Gold, Fixing Committee of the London Bullion Market Association, London 3 PM fixed price, US$ per troy ounce
Feb 2015: -1.97</t>
  </si>
  <si>
    <t>Gold , Percent Change over Previous Period: Gold, Fixing Committee of the London Bullion Market Association, London 3 PM fixed price, US$ per troy ounce
Mar 2015: -3.96</t>
  </si>
  <si>
    <t>Gold , Percent Change over Previous Period: Gold, Fixing Committee of the London Bullion Market Association, London 3 PM fixed price, US$ per troy ounce
Apr 2015: 1.64</t>
  </si>
  <si>
    <t>Gold , Percent Change over Previous Period: Gold, Fixing Committee of the London Bullion Market Association, London 3 PM fixed price, US$ per troy ounce
May 2015: 0.10</t>
  </si>
  <si>
    <t>Gold , Percent Change over Previous Period: Gold, Fixing Committee of the London Bullion Market Association, London 3 PM fixed price, US$ per troy ounce
Jun 2015: -1.46</t>
  </si>
  <si>
    <t>Gold , Percent Change over Previous Period: Gold, Fixing Committee of the London Bullion Market Association, London 3 PM fixed price, US$ per troy ounce
Jul 2015: -4.36</t>
  </si>
  <si>
    <t>Gold , Percent Change over Previous Period: Gold, Fixing Committee of the London Bullion Market Association, London 3 PM fixed price, US$ per troy ounce
Aug 2015: -1.11</t>
  </si>
  <si>
    <t>Gold , Percent Change over Previous Period: Gold, Fixing Committee of the London Bullion Market Association, London 3 PM fixed price, US$ per troy ounce
Sep 2015: 0.63</t>
  </si>
  <si>
    <t>Gold , Percent Change over Previous Period: Gold, Fixing Committee of the London Bullion Market Association, London 3 PM fixed price, US$ per troy ounce
Oct 2015: 3.09</t>
  </si>
  <si>
    <t>Gold , Percent Change over Previous Period: Gold, Fixing Committee of the London Bullion Market Association, London 3 PM fixed price, US$ per troy ounce
Nov 2015: -6.34</t>
  </si>
  <si>
    <t>Gold , Percent Change over Previous Period: Gold, Fixing Committee of the London Bullion Market Association, London 3 PM fixed price, US$ per troy ounce
Dec 2015: -1.61</t>
  </si>
  <si>
    <t>Gold , Percent Change over Previous Period: Gold, Fixing Committee of the London Bullion Market Association, London 3 PM fixed price, US$ per troy ounce
Jan 2016: 2.73</t>
  </si>
  <si>
    <t>Gold , Percent Change over Previous Period: Gold, Fixing Committee of the London Bullion Market Association, London 3 PM fixed price, US$ per troy ounce
Feb 2016: 9.34</t>
  </si>
  <si>
    <t>Gold , Percent Change over Previous Period: Gold, Fixing Committee of the London Bullion Market Association, London 3 PM fixed price, US$ per troy ounce
Mar 2016: 3.87</t>
  </si>
  <si>
    <t>Gold , Percent Change over Previous Period: Gold, Fixing Committee of the London Bullion Market Association, London 3 PM fixed price, US$ per troy ounce
Apr 2016: -0.33</t>
  </si>
  <si>
    <t>Gold , Percent Change over Previous Period: Gold, Fixing Committee of the London Bullion Market Association, London 3 PM fixed price, US$ per troy ounce
May 2016: 1.38</t>
  </si>
  <si>
    <t>Gold , Percent Change over Previous Period: Gold, Fixing Committee of the London Bullion Market Association, London 3 PM fixed price, US$ per troy ounce
Jun 2016: 1.35</t>
  </si>
  <si>
    <t>Gold , Percent Change over Previous Period: Gold, Fixing Committee of the London Bullion Market Association, London 3 PM fixed price, US$ per troy ounce
Jul 2016: 4.77</t>
  </si>
  <si>
    <t>Gold , Percent Change over Previous Period: Gold, Fixing Committee of the London Bullion Market Association, London 3 PM fixed price, US$ per troy ounce
Aug 2016: 0.28</t>
  </si>
  <si>
    <t>Gold , Percent Change over Previous Period: Gold, Fixing Committee of the London Bullion Market Association, London 3 PM fixed price, US$ per troy ounce
Sep 2016: -1.12</t>
  </si>
  <si>
    <t>Gold , Percent Change over Previous Period: Gold, Fixing Committee of the London Bullion Market Association, London 3 PM fixed price, US$ per troy ounce
Oct 2016: -4.48</t>
  </si>
  <si>
    <t>Gold , Percent Change over Previous Period: Gold, Fixing Committee of the London Bullion Market Association, London 3 PM fixed price, US$ per troy ounce
Nov 2016: -2.42</t>
  </si>
  <si>
    <t>Gold , Percent Change over Previous Period: Gold, Fixing Committee of the London Bullion Market Association, London 3 PM fixed price, US$ per troy ounce
Dec 2016: -6.84</t>
  </si>
  <si>
    <t>Gold , Percent Change over Previous Period: Gold, Fixing Committee of the London Bullion Market Association, London 3 PM fixed price, US$ per troy ounce
Jan 2017: 3.58</t>
  </si>
  <si>
    <t>Gold , Percent Change over Previous Period: Gold, Fixing Committee of the London Bullion Market Association, London 3 PM fixed price, US$ per troy ounce
Feb 2017: 3.50</t>
  </si>
  <si>
    <t>Gold , Percent Change over Previous Period: Gold, Fixing Committee of the London Bullion Market Association, London 3 PM fixed price, US$ per troy ounce
Mar 2017: -0.26</t>
  </si>
  <si>
    <t>Gold , Percent Change over Previous Period: Gold, Fixing Committee of the London Bullion Market Association, London 3 PM fixed price, US$ per troy ounce
Apr 2017: 2.81</t>
  </si>
  <si>
    <t>Gold , Percent Change over Previous Period: Gold, Fixing Committee of the London Bullion Market Association, London 3 PM fixed price, US$ per troy ounce
May 2017: -1.63</t>
  </si>
  <si>
    <t>Gold , Percent Change over Previous Period: Gold, Fixing Committee of the London Bullion Market Association, London 3 PM fixed price, US$ per troy ounce
Jun 2017: 1.23</t>
  </si>
  <si>
    <t>Gold , Percent Change over Previous Period: Gold, Fixing Committee of the London Bullion Market Association, London 3 PM fixed price, US$ per troy ounce
Jul 2017: -1.91</t>
  </si>
  <si>
    <t>Gold , Percent Change over Previous Period: Gold, Fixing Committee of the London Bullion Market Association, London 3 PM fixed price, US$ per troy ounce
Aug 2017: 3.73</t>
  </si>
  <si>
    <t>Gold , Percent Change over Previous Period: Gold, Fixing Committee of the London Bullion Market Association, London 3 PM fixed price, US$ per troy ounce
Sep 2017: 2.55</t>
  </si>
  <si>
    <t>Gold , Percent Change over Previous Period: Gold, Fixing Committee of the London Bullion Market Association, London 3 PM fixed price, US$ per troy ounce
Oct 2017: -2.70</t>
  </si>
  <si>
    <t>Gold , Percent Change over Previous Period: Gold, Fixing Committee of the London Bullion Market Association, London 3 PM fixed price, US$ per troy ounce
Nov 2017: 0.22</t>
  </si>
  <si>
    <t>Gold , Percent Change over Previous Period: Gold, Fixing Committee of the London Bullion Market Association, London 3 PM fixed price, US$ per troy ounce
Dec 2017: -1.64</t>
  </si>
  <si>
    <t>Gold , Percent Change over Previous Period: Gold, Fixing Committee of the London Bullion Market Association, London 3 PM fixed price, US$ per troy ounce
Jan 2018: 5.58</t>
  </si>
  <si>
    <t>Gold , Percent Change over Previous Period: Gold, Fixing Committee of the London Bullion Market Association, London 3 PM fixed price, US$ per troy ounce
Feb 2018: -0.01</t>
  </si>
  <si>
    <t>Gold , Percent Change over Previous Period: Gold, Fixing Committee of the London Bullion Market Association, London 3 PM fixed price, US$ per troy ounce
Mar 2018: -0.52</t>
  </si>
  <si>
    <t>Gold , Percent Change over Previous Period: Gold, Fixing Committee of the London Bullion Market Association, London 3 PM fixed price, US$ per troy ounce
Apr 2018: 0.76</t>
  </si>
  <si>
    <t>Gold , Percent Change over Previous Period: Gold, Fixing Committee of the London Bullion Market Association, London 3 PM fixed price, US$ per troy ounce
May 2018: -2.38</t>
  </si>
  <si>
    <t>Gold , Percent Change over Previous Period: Gold, Fixing Committee of the London Bullion Market Association, London 3 PM fixed price, US$ per troy ounce
Jun 2018: -1.65</t>
  </si>
  <si>
    <t>Gold , Percent Change over Previous Period: Gold, Fixing Committee of the London Bullion Market Association, London 3 PM fixed price, US$ per troy ounce
Jul 2018: -3.36</t>
  </si>
  <si>
    <t>Gold , Percent Change over Previous Period: Gold, Fixing Committee of the London Bullion Market Association, London 3 PM fixed price, US$ per troy ounce
Aug 2018: -3.01</t>
  </si>
  <si>
    <t>Gold , Percent Change over Previous Period: Gold, Fixing Committee of the London Bullion Market Association, London 3 PM fixed price, US$ per troy ounce
Sep 2018: -0.23</t>
  </si>
  <si>
    <t>Gold , Percent Change over Previous Period: Gold, Fixing Committee of the London Bullion Market Association, London 3 PM fixed price, US$ per troy ounce
Oct 2018: 1.41</t>
  </si>
  <si>
    <t>Gold , Percent Change over Previous Period: Gold, Fixing Committee of the London Bullion Market Association, London 3 PM fixed price, US$ per troy ounce
Nov 2018: 0.46</t>
  </si>
  <si>
    <t>Gold , Percent Change over Previous Period: Gold, Fixing Committee of the London Bullion Market Association, London 3 PM fixed price, US$ per troy ounce
Dec 2018: 2.21</t>
  </si>
  <si>
    <t>Gold , Percent Change over Previous Period: Gold, Fixing Committee of the London Bullion Market Association, London 3 PM fixed price, US$ per troy ounce
Jan 2019: 3.51</t>
  </si>
  <si>
    <t>Gold , Percent Change over Previous Period: Gold, Fixing Committee of the London Bullion Market Association, London 3 PM fixed price, US$ per troy ounce
Feb 2019: 2.19</t>
  </si>
  <si>
    <t>Gold , Percent Change over Previous Period: Gold, Fixing Committee of the London Bullion Market Association, London 3 PM fixed price, US$ per troy ounce
Mar 2019: -1.45</t>
  </si>
  <si>
    <t>Gold , Percent Change over Previous Period: Gold, Fixing Committee of the London Bullion Market Association, London 3 PM fixed price, US$ per troy ounce
Apr 2019: -1.11</t>
  </si>
  <si>
    <t>Gold , Percent Change over Previous Period: Gold, Fixing Committee of the London Bullion Market Association, London 3 PM fixed price, US$ per troy ounce
May 2019: -0.19</t>
  </si>
  <si>
    <t>Gold , Percent Change over Previous Period: Gold, Fixing Committee of the London Bullion Market Association, London 3 PM fixed price, US$ per troy ounce
Jun 2019: 5.85</t>
  </si>
  <si>
    <t>Gold , Percent Change over Previous Period: Gold, Fixing Committee of the London Bullion Market Association, London 3 PM fixed price, US$ per troy ounce
Jul 2019: 3.97</t>
  </si>
  <si>
    <t>Gold , Percent Change over Previous Period: Gold, Fixing Committee of the London Bullion Market Association, London 3 PM fixed price, US$ per troy ounce
Aug 2019: 6.07</t>
  </si>
  <si>
    <t>Gold , Percent Change over Previous Period: Gold, Fixing Committee of the London Bullion Market Association, London 3 PM fixed price, US$ per troy ounce
Sep 2019: 0.84</t>
  </si>
  <si>
    <t>Gold , Percent Change over Previous Period: Gold, Fixing Committee of the London Bullion Market Association, London 3 PM fixed price, US$ per troy ounce
Oct 2019: -1.09</t>
  </si>
  <si>
    <t>Gold , Percent Change over Previous Period: Gold, Fixing Committee of the London Bullion Market Association, London 3 PM fixed price, US$ per troy ounce
Nov 2019: -1.66</t>
  </si>
  <si>
    <t>Gold , Percent Change over Previous Period: Gold, Fixing Committee of the London Bullion Market Association, London 3 PM fixed price, US$ per troy ounce
Dec 2019: 0.41</t>
  </si>
  <si>
    <t>Gold , Percent Change over Previous Period: Gold, Fixing Committee of the London Bullion Market Association, London 3 PM fixed price, US$ per troy ounce
Jan 2020: 5.73</t>
  </si>
  <si>
    <t>Gold , Percent Change over Previous Period: Gold, Fixing Committee of the London Bullion Market Association, London 3 PM fixed price, US$ per troy ounce
Feb 2020: 2.33</t>
  </si>
  <si>
    <t>Gold , Percent Change over Previous Period: Gold, Fixing Committee of the London Bullion Market Association, London 3 PM fixed price, US$ per troy ounce
Mar 2020: -0.32</t>
  </si>
  <si>
    <t>Gold , Percent Change over Previous Period: Gold, Fixing Committee of the London Bullion Market Association, London 3 PM fixed price, US$ per troy ounce
Apr 2020: 5.72</t>
  </si>
  <si>
    <t>Gold , Percent Change over Previous Period: Gold, Fixing Committee of the London Bullion Market Association, London 3 PM fixed price, US$ per troy ounce
May 2020: 1.99</t>
  </si>
  <si>
    <t>Gold , Percent Change over Previous Period: Gold, Fixing Committee of the London Bullion Market Association, London 3 PM fixed price, US$ per troy ounce
Jun 2020: 0.92</t>
  </si>
  <si>
    <t>Gold , Percent Change over Previous Period: Gold, Fixing Committee of the London Bullion Market Association, London 3 PM fixed price, US$ per troy ounce
Jul 2020: 6.41</t>
  </si>
  <si>
    <t>Gold , Percent Change over Previous Period: Gold, Fixing Committee of the London Bullion Market Association, London 3 PM fixed price, US$ per troy ounce
Aug 2020: 6.77</t>
  </si>
  <si>
    <t>Gold , Percent Change over Previous Period: Gold, Fixing Committee of the London Bullion Market Association, London 3 PM fixed price, US$ per troy ounce
Sep 2020: -2.33</t>
  </si>
  <si>
    <t>Gold , Percent Change over Previous Period: Gold, Fixing Committee of the London Bullion Market Association, London 3 PM fixed price, US$ per troy ounce
Oct 2020: -1.14</t>
  </si>
  <si>
    <t>Gold , Percent Change over Previous Period: Gold, Fixing Committee of the London Bullion Market Association, London 3 PM fixed price, US$ per troy ounce
Nov 2020: -1.94</t>
  </si>
  <si>
    <t>Gold , Percent Change over Previous Period: Gold, Fixing Committee of the London Bullion Market Association, London 3 PM fixed price, US$ per troy ounce
Dec 2020: -0.40</t>
  </si>
  <si>
    <t>Gold , Percent Change over Previous Period: Gold, Fixing Committee of the London Bullion Market Association, London 3 PM fixed price, US$ per troy ounce
Jan 2021: 0.59</t>
  </si>
  <si>
    <t>Gold , Percent Change over Previous Period: Gold, Fixing Committee of the London Bullion Market Association, London 3 PM fixed price, US$ per troy ounce
Feb 2021: -3.15</t>
  </si>
  <si>
    <t>Gold , Percent Change over Previous Period: Gold, Fixing Committee of the London Bullion Market Association, London 3 PM fixed price, US$ per troy ounce
Mar 2021: -4.97</t>
  </si>
  <si>
    <t>Gold , Percent Change over Previous Period: Gold, Fixing Committee of the London Bullion Market Association, London 3 PM fixed price, US$ per troy ounce
Apr 2021: 2.53</t>
  </si>
  <si>
    <t>Gold , Percent Change over Previous Period: Gold, Fixing Committee of the London Bullion Market Association, London 3 PM fixed price, US$ per troy ounce
May 2021: 5.33</t>
  </si>
  <si>
    <t>Gold , Percent Change over Previous Period: Gold, Fixing Committee of the London Bullion Market Association, London 3 PM fixed price, US$ per troy ounce
Jun 2021: -1.13</t>
  </si>
  <si>
    <t>Gold , Percent Change over Previous Period: Gold, Fixing Committee of the London Bullion Market Association, London 3 PM fixed price, US$ per troy ounce
Jul 2021: -1.50</t>
  </si>
  <si>
    <t>Gold , Percent Change over Previous Period: Gold, Fixing Committee of the London Bullion Market Association, London 3 PM fixed price, US$ per troy ounce
Aug 2021: -1.28</t>
  </si>
  <si>
    <t>Gold , Percent Change over Previous Period: Gold, Fixing Committee of the London Bullion Market Association, London 3 PM fixed price, US$ per troy ounce
Sep 2021: -0.38</t>
  </si>
  <si>
    <t>Gold , Percent Change over Previous Period: Gold, Fixing Committee of the London Bullion Market Association, London 3 PM fixed price, US$ per troy ounce
Oct 2021: -0.02</t>
  </si>
  <si>
    <t>Gold , Percent Change over Previous Period: Gold, Fixing Committee of the London Bullion Market Association, London 3 PM fixed price, US$ per troy ounce
Nov 2021: 2.44</t>
  </si>
  <si>
    <t>Gold , Percent Change over Previous Period: Gold, Fixing Committee of the London Bullion Market Association, London 3 PM fixed price, US$ per troy ounce
Dec 2021: -1.84</t>
  </si>
  <si>
    <t>Gold , Percent Change over Previous Period: Gold, Fixing Committee of the London Bullion Market Association, London 3 PM fixed price, US$ per troy ounce
Jan 2022: 1.69</t>
  </si>
  <si>
    <t>Gold , Percent Change over Previous Period: Gold, Fixing Committee of the London Bullion Market Association, London 3 PM fixed price, US$ per troy ounce
Feb 2022: 2.18</t>
  </si>
  <si>
    <t>Gold , Percent Change over Previous Period: Gold, Fixing Committee of the London Bullion Market Association, London 3 PM fixed price, US$ per troy ounce
Mar 2022: 4.93</t>
  </si>
  <si>
    <t>Gold , Percent Change over Previous Period: Gold, Fixing Committee of the London Bullion Market Association, London 3 PM fixed price, US$ per troy ounce
Apr 2022: -0.72</t>
  </si>
  <si>
    <t>Gold , Percent Change over Previous Period: Gold, Fixing Committee of the London Bullion Market Association, London 3 PM fixed price, US$ per troy ounce
May 2022: -4.35</t>
  </si>
  <si>
    <t>Gold , Percent Change over Previous Period: Gold, Fixing Committee of the London Bullion Market Association, London 3 PM fixed price, US$ per troy ounce
Jun 2022: -0.69</t>
  </si>
  <si>
    <t>Gold , Percent Change over Previous Period: Gold, Fixing Committee of the London Bullion Market Association, London 3 PM fixed price, US$ per troy ounce
Jul 2022: -5.43</t>
  </si>
  <si>
    <t>Gold , Percent Change over Previous Period: Gold, Fixing Committee of the London Bullion Market Association, London 3 PM fixed price, US$ per troy ounce
Aug 2022: 1.54</t>
  </si>
  <si>
    <t>Gold , Percent Change over Previous Period: Gold, Fixing Committee of the London Bullion Market Association, London 3 PM fixed price, US$ per troy ounce
Sep 2022: -4.59</t>
  </si>
  <si>
    <t>Gold , Percent Change over Previous Period: Gold, Fixing Committee of the London Bullion Market Association, London 3 PM fixed price, US$ per troy ounce
Oct 2022: -0.99</t>
  </si>
  <si>
    <t>Gold , Percent Change over Previous Period: Gold, Fixing Committee of the London Bullion Market Association, London 3 PM fixed price, US$ per troy ounce
Nov 2022: 3.68</t>
  </si>
  <si>
    <t>Gold , Percent Change over Previous Period: Gold, Fixing Committee of the London Bullion Market Association, London 3 PM fixed price, US$ per troy ounce
Dec 2022: 4.02</t>
  </si>
  <si>
    <t>Gold , Percent Change over Previous Period: Gold, Fixing Committee of the London Bullion Market Association, London 3 PM fixed price, US$ per troy ounce
Jan 2023: 5.49</t>
  </si>
  <si>
    <t>Gold , Percent Change over Previous Period: Gold, Fixing Committee of the London Bullion Market Association, London 3 PM fixed price, US$ per troy ounce
Feb 2023: -2.25</t>
  </si>
  <si>
    <t>Gold , Percent Change over Previous Period: Gold, Fixing Committee of the London Bullion Market Association, London 3 PM fixed price, US$ per troy ounce
Mar 2023: 3.25</t>
  </si>
  <si>
    <t>Gold , Percent Change over Previous Period: Gold, Fixing Committee of the London Bullion Market Association, London 3 PM fixed price, US$ per troy ounce
Apr 2023: 4.50</t>
  </si>
  <si>
    <t>Gold , Percent Change over Previous Period: Gold, Fixing Committee of the London Bullion Market Association, London 3 PM fixed price, US$ per troy ounce
May 2023: -0.49</t>
  </si>
  <si>
    <t>Gold , Percent Change over Previous Period: Gold, Fixing Committee of the London Bullion Market Association, London 3 PM fixed price, US$ per troy ounce
Jun 2023: -2.27</t>
  </si>
  <si>
    <t>Gold , Percent Change over Previous Period: Gold, Fixing Committee of the London Bullion Market Association, London 3 PM fixed price, US$ per troy ounce
Jul 2023: 0.28</t>
  </si>
  <si>
    <t>Gold , Percent Change over Previous Period: Gold, Fixing Committee of the London Bullion Market Association, London 3 PM fixed price, US$ per troy ounce
Aug 2023: -1.59</t>
  </si>
  <si>
    <t>Gold , Percent Change over Previous Period: Gold, Fixing Committee of the London Bullion Market Association, London 3 PM fixed price, US$ per troy ounce
Sep 2023: -0.20</t>
  </si>
  <si>
    <t>Gold , Percent Change over Previous Period: Gold, Fixing Committee of the London Bullion Market Association, London 3 PM fixed price, US$ per troy ounce
Oct 2023: -0.08</t>
  </si>
  <si>
    <t>Gold , Percent Change over Previous Period: Gold, Fixing Committee of the London Bullion Market Association, London 3 PM fixed price, US$ per troy ounce
Nov 2023: 3.75</t>
  </si>
  <si>
    <t>Gold , Percent Change over Previous Period: Gold, Fixing Committee of the London Bullion Market Association, London 3 PM fixed price, US$ per troy ounce
Dec 2023: 2.46</t>
  </si>
  <si>
    <t>Gold , Percent Change over Previous Period: Gold, Fixing Committee of the London Bullion Market Association, London 3 PM fixed price, US$ per troy ounce
Jan 2024: -0.03</t>
  </si>
  <si>
    <t>Gold , Percent Change over Previous Period: Gold, Fixing Committee of the London Bullion Market Association, London 3 PM fixed price, US$ per troy ounce
Feb 2024: -0.47</t>
  </si>
  <si>
    <t>Gold , Percent Change over Previous Period: Gold, Fixing Committee of the London Bullion Market Association, London 3 PM fixed price, US$ per troy ounce
Mar 2024: 6.81</t>
  </si>
  <si>
    <t>Gold , Percent Change over Previous Period: Gold, Fixing Committee of the London Bullion Market Association, London 3 PM fixed price, US$ per troy ounce
Apr 2024: 7.92</t>
  </si>
  <si>
    <t>Gold , Percent Change over Previous Period: Gold, Fixing Committee of the London Bullion Market Association, London 3 PM fixed price, US$ per troy ounce
May 2024: 0.73</t>
  </si>
  <si>
    <t>Gold , Percent Change over Previous Period: Gold, Fixing Committee of the London Bullion Market Association, London 3 PM fixed price, US$ per troy ounce
Jun 2024: -0.95</t>
  </si>
  <si>
    <t>Gold , Percent Change over Previous Period: Gold, Fixing Committee of the London Bullion Market Association, London 3 PM fixed price, US$ per troy ounce
Jul 2024: 2.82</t>
  </si>
  <si>
    <t>Oil</t>
  </si>
  <si>
    <t>Mean</t>
  </si>
  <si>
    <t>St.Dev</t>
  </si>
  <si>
    <t>Min</t>
  </si>
  <si>
    <t>Max</t>
  </si>
  <si>
    <t>&lt;-25 or (blank)</t>
  </si>
  <si>
    <t>-13--11</t>
  </si>
  <si>
    <t>-11--9</t>
  </si>
  <si>
    <t>-7--5</t>
  </si>
  <si>
    <t>-5--3</t>
  </si>
  <si>
    <t>-3--1</t>
  </si>
  <si>
    <t>-1-1</t>
  </si>
  <si>
    <t>1-3</t>
  </si>
  <si>
    <t>3-5</t>
  </si>
  <si>
    <t>5-7</t>
  </si>
  <si>
    <t>7-9</t>
  </si>
  <si>
    <t>9-11</t>
  </si>
  <si>
    <t>11-13</t>
  </si>
  <si>
    <t>17-19</t>
  </si>
  <si>
    <t>-23--21</t>
  </si>
  <si>
    <t>-21--19</t>
  </si>
  <si>
    <t>-19--17</t>
  </si>
  <si>
    <t>-17--15</t>
  </si>
  <si>
    <t>-15--13</t>
  </si>
  <si>
    <t>-9--7</t>
  </si>
  <si>
    <t>13-15</t>
  </si>
  <si>
    <t>15-17</t>
  </si>
  <si>
    <t>19-21</t>
  </si>
  <si>
    <t>21-23</t>
  </si>
  <si>
    <t>23-25</t>
  </si>
  <si>
    <t>&gt;25</t>
  </si>
  <si>
    <t>-25--23</t>
  </si>
  <si>
    <t>Copper (Av=0.5, St.Dev=5.9)</t>
  </si>
  <si>
    <t xml:space="preserve">Crude Oil (Av=0.8, St.Dev=9.0) </t>
  </si>
  <si>
    <t>Gold (Av=0.5, St.Dev=3.5)</t>
  </si>
  <si>
    <t>Frequency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</si>
</sst>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0"/>
      <color rgb="FF000000"/>
      <name val="Lucida Sans Unicode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E8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69543632627317"/>
          <c:y val="4.6296296296296294E-2"/>
          <c:w val="0.87201774196830051"/>
          <c:h val="0.9033559346748323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'Figure 2.2'!$S$1</c:f>
              <c:strCache>
                <c:ptCount val="1"/>
                <c:pt idx="0">
                  <c:v>Copper (Av=0.5, St.Dev=5.9)</c:v>
                </c:pt>
              </c:strCache>
            </c:strRef>
          </c:tx>
          <c:spPr>
            <a:ln w="254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'Figure 2.2'!$R$2:$R$27</c:f>
              <c:numCache>
                <c:formatCode>General</c:formatCode>
                <c:ptCount val="26"/>
                <c:pt idx="0">
                  <c:v>-25</c:v>
                </c:pt>
                <c:pt idx="1">
                  <c:v>-23</c:v>
                </c:pt>
                <c:pt idx="2">
                  <c:v>-21</c:v>
                </c:pt>
                <c:pt idx="3">
                  <c:v>-19</c:v>
                </c:pt>
                <c:pt idx="4">
                  <c:v>-17</c:v>
                </c:pt>
                <c:pt idx="5">
                  <c:v>-15</c:v>
                </c:pt>
                <c:pt idx="6">
                  <c:v>-13</c:v>
                </c:pt>
                <c:pt idx="7">
                  <c:v>-11</c:v>
                </c:pt>
                <c:pt idx="8">
                  <c:v>-9</c:v>
                </c:pt>
                <c:pt idx="9">
                  <c:v>-7</c:v>
                </c:pt>
                <c:pt idx="10">
                  <c:v>-5</c:v>
                </c:pt>
                <c:pt idx="11">
                  <c:v>-3</c:v>
                </c:pt>
                <c:pt idx="12">
                  <c:v>-1</c:v>
                </c:pt>
                <c:pt idx="13">
                  <c:v>1</c:v>
                </c:pt>
                <c:pt idx="14">
                  <c:v>3</c:v>
                </c:pt>
                <c:pt idx="15">
                  <c:v>5</c:v>
                </c:pt>
                <c:pt idx="16">
                  <c:v>7</c:v>
                </c:pt>
                <c:pt idx="17">
                  <c:v>9</c:v>
                </c:pt>
                <c:pt idx="18">
                  <c:v>11</c:v>
                </c:pt>
                <c:pt idx="19">
                  <c:v>13</c:v>
                </c:pt>
                <c:pt idx="20">
                  <c:v>15</c:v>
                </c:pt>
                <c:pt idx="21">
                  <c:v>17</c:v>
                </c:pt>
                <c:pt idx="22">
                  <c:v>19</c:v>
                </c:pt>
                <c:pt idx="23">
                  <c:v>21</c:v>
                </c:pt>
                <c:pt idx="24">
                  <c:v>23</c:v>
                </c:pt>
                <c:pt idx="25">
                  <c:v>25</c:v>
                </c:pt>
              </c:numCache>
            </c:numRef>
          </c:xVal>
          <c:yVal>
            <c:numRef>
              <c:f>'Figure 2.2'!$W$2:$W$27</c:f>
              <c:numCache>
                <c:formatCode>0.0</c:formatCode>
                <c:ptCount val="26"/>
                <c:pt idx="4">
                  <c:v>0.48309178743961351</c:v>
                </c:pt>
                <c:pt idx="5">
                  <c:v>0.48309178743961351</c:v>
                </c:pt>
                <c:pt idx="6">
                  <c:v>0.48309178743961351</c:v>
                </c:pt>
                <c:pt idx="7">
                  <c:v>1.932367149758454</c:v>
                </c:pt>
                <c:pt idx="8">
                  <c:v>2.6570048309178742</c:v>
                </c:pt>
                <c:pt idx="9">
                  <c:v>7.0048309178743962</c:v>
                </c:pt>
                <c:pt idx="10">
                  <c:v>10.144927536231885</c:v>
                </c:pt>
                <c:pt idx="11">
                  <c:v>13.526570048309178</c:v>
                </c:pt>
                <c:pt idx="12">
                  <c:v>16.425120772946858</c:v>
                </c:pt>
                <c:pt idx="13">
                  <c:v>15.942028985507246</c:v>
                </c:pt>
                <c:pt idx="14">
                  <c:v>13.043478260869565</c:v>
                </c:pt>
                <c:pt idx="15">
                  <c:v>7.7294685990338161</c:v>
                </c:pt>
                <c:pt idx="16">
                  <c:v>3.8647342995169081</c:v>
                </c:pt>
                <c:pt idx="17">
                  <c:v>2.4154589371980677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A1-4C80-9D32-CA89BAADC056}"/>
            </c:ext>
          </c:extLst>
        </c:ser>
        <c:ser>
          <c:idx val="1"/>
          <c:order val="1"/>
          <c:tx>
            <c:strRef>
              <c:f>'Figure 2.2'!$T$1</c:f>
              <c:strCache>
                <c:ptCount val="1"/>
                <c:pt idx="0">
                  <c:v>Crude Oil (Av=0.8, St.Dev=9.0) 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'Figure 2.2'!$R$2:$R$27</c:f>
              <c:numCache>
                <c:formatCode>General</c:formatCode>
                <c:ptCount val="26"/>
                <c:pt idx="0">
                  <c:v>-25</c:v>
                </c:pt>
                <c:pt idx="1">
                  <c:v>-23</c:v>
                </c:pt>
                <c:pt idx="2">
                  <c:v>-21</c:v>
                </c:pt>
                <c:pt idx="3">
                  <c:v>-19</c:v>
                </c:pt>
                <c:pt idx="4">
                  <c:v>-17</c:v>
                </c:pt>
                <c:pt idx="5">
                  <c:v>-15</c:v>
                </c:pt>
                <c:pt idx="6">
                  <c:v>-13</c:v>
                </c:pt>
                <c:pt idx="7">
                  <c:v>-11</c:v>
                </c:pt>
                <c:pt idx="8">
                  <c:v>-9</c:v>
                </c:pt>
                <c:pt idx="9">
                  <c:v>-7</c:v>
                </c:pt>
                <c:pt idx="10">
                  <c:v>-5</c:v>
                </c:pt>
                <c:pt idx="11">
                  <c:v>-3</c:v>
                </c:pt>
                <c:pt idx="12">
                  <c:v>-1</c:v>
                </c:pt>
                <c:pt idx="13">
                  <c:v>1</c:v>
                </c:pt>
                <c:pt idx="14">
                  <c:v>3</c:v>
                </c:pt>
                <c:pt idx="15">
                  <c:v>5</c:v>
                </c:pt>
                <c:pt idx="16">
                  <c:v>7</c:v>
                </c:pt>
                <c:pt idx="17">
                  <c:v>9</c:v>
                </c:pt>
                <c:pt idx="18">
                  <c:v>11</c:v>
                </c:pt>
                <c:pt idx="19">
                  <c:v>13</c:v>
                </c:pt>
                <c:pt idx="20">
                  <c:v>15</c:v>
                </c:pt>
                <c:pt idx="21">
                  <c:v>17</c:v>
                </c:pt>
                <c:pt idx="22">
                  <c:v>19</c:v>
                </c:pt>
                <c:pt idx="23">
                  <c:v>21</c:v>
                </c:pt>
                <c:pt idx="24">
                  <c:v>23</c:v>
                </c:pt>
                <c:pt idx="25">
                  <c:v>25</c:v>
                </c:pt>
              </c:numCache>
            </c:numRef>
          </c:xVal>
          <c:yVal>
            <c:numRef>
              <c:f>'Figure 2.2'!$X$2:$X$27</c:f>
              <c:numCache>
                <c:formatCode>0.0</c:formatCode>
                <c:ptCount val="26"/>
                <c:pt idx="0">
                  <c:v>1.2077294685990339</c:v>
                </c:pt>
                <c:pt idx="1">
                  <c:v>0.72463768115942029</c:v>
                </c:pt>
                <c:pt idx="2">
                  <c:v>0.48309178743961351</c:v>
                </c:pt>
                <c:pt idx="3">
                  <c:v>0.96618357487922701</c:v>
                </c:pt>
                <c:pt idx="4">
                  <c:v>0.72463768115942029</c:v>
                </c:pt>
                <c:pt idx="5">
                  <c:v>1.932367149758454</c:v>
                </c:pt>
                <c:pt idx="6">
                  <c:v>1.932367149758454</c:v>
                </c:pt>
                <c:pt idx="7">
                  <c:v>4.1062801932367146</c:v>
                </c:pt>
                <c:pt idx="8">
                  <c:v>2.4154589371980677</c:v>
                </c:pt>
                <c:pt idx="9">
                  <c:v>6.5217391304347823</c:v>
                </c:pt>
                <c:pt idx="10">
                  <c:v>8.9371980676328509</c:v>
                </c:pt>
                <c:pt idx="11">
                  <c:v>7.0048309178743962</c:v>
                </c:pt>
                <c:pt idx="12">
                  <c:v>8.2125603864734291</c:v>
                </c:pt>
                <c:pt idx="13">
                  <c:v>12.801932367149758</c:v>
                </c:pt>
                <c:pt idx="14">
                  <c:v>12.560386473429952</c:v>
                </c:pt>
                <c:pt idx="15">
                  <c:v>10.386473429951691</c:v>
                </c:pt>
                <c:pt idx="16">
                  <c:v>8.2125603864734291</c:v>
                </c:pt>
                <c:pt idx="17">
                  <c:v>4.1062801932367146</c:v>
                </c:pt>
                <c:pt idx="18">
                  <c:v>1.4492753623188406</c:v>
                </c:pt>
                <c:pt idx="19">
                  <c:v>1.932367149758454</c:v>
                </c:pt>
                <c:pt idx="20">
                  <c:v>0.48309178743961351</c:v>
                </c:pt>
                <c:pt idx="21">
                  <c:v>0.96618357487922701</c:v>
                </c:pt>
                <c:pt idx="22">
                  <c:v>1.2077294685990339</c:v>
                </c:pt>
                <c:pt idx="23">
                  <c:v>0.48309178743961351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A1-4C80-9D32-CA89BAADC056}"/>
            </c:ext>
          </c:extLst>
        </c:ser>
        <c:ser>
          <c:idx val="2"/>
          <c:order val="2"/>
          <c:tx>
            <c:strRef>
              <c:f>'Figure 2.2'!$U$1</c:f>
              <c:strCache>
                <c:ptCount val="1"/>
                <c:pt idx="0">
                  <c:v>Gold (Av=0.5, St.Dev=3.5)</c:v>
                </c:pt>
              </c:strCache>
            </c:strRef>
          </c:tx>
          <c:spPr>
            <a:ln w="254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'Figure 2.2'!$R$2:$R$27</c:f>
              <c:numCache>
                <c:formatCode>General</c:formatCode>
                <c:ptCount val="26"/>
                <c:pt idx="0">
                  <c:v>-25</c:v>
                </c:pt>
                <c:pt idx="1">
                  <c:v>-23</c:v>
                </c:pt>
                <c:pt idx="2">
                  <c:v>-21</c:v>
                </c:pt>
                <c:pt idx="3">
                  <c:v>-19</c:v>
                </c:pt>
                <c:pt idx="4">
                  <c:v>-17</c:v>
                </c:pt>
                <c:pt idx="5">
                  <c:v>-15</c:v>
                </c:pt>
                <c:pt idx="6">
                  <c:v>-13</c:v>
                </c:pt>
                <c:pt idx="7">
                  <c:v>-11</c:v>
                </c:pt>
                <c:pt idx="8">
                  <c:v>-9</c:v>
                </c:pt>
                <c:pt idx="9">
                  <c:v>-7</c:v>
                </c:pt>
                <c:pt idx="10">
                  <c:v>-5</c:v>
                </c:pt>
                <c:pt idx="11">
                  <c:v>-3</c:v>
                </c:pt>
                <c:pt idx="12">
                  <c:v>-1</c:v>
                </c:pt>
                <c:pt idx="13">
                  <c:v>1</c:v>
                </c:pt>
                <c:pt idx="14">
                  <c:v>3</c:v>
                </c:pt>
                <c:pt idx="15">
                  <c:v>5</c:v>
                </c:pt>
                <c:pt idx="16">
                  <c:v>7</c:v>
                </c:pt>
                <c:pt idx="17">
                  <c:v>9</c:v>
                </c:pt>
                <c:pt idx="18">
                  <c:v>11</c:v>
                </c:pt>
                <c:pt idx="19">
                  <c:v>13</c:v>
                </c:pt>
                <c:pt idx="20">
                  <c:v>15</c:v>
                </c:pt>
                <c:pt idx="21">
                  <c:v>17</c:v>
                </c:pt>
                <c:pt idx="22">
                  <c:v>19</c:v>
                </c:pt>
                <c:pt idx="23">
                  <c:v>21</c:v>
                </c:pt>
                <c:pt idx="24">
                  <c:v>23</c:v>
                </c:pt>
                <c:pt idx="25">
                  <c:v>25</c:v>
                </c:pt>
              </c:numCache>
            </c:numRef>
          </c:xVal>
          <c:yVal>
            <c:numRef>
              <c:f>'Figure 2.2'!$Y$2:$Y$27</c:f>
              <c:numCache>
                <c:formatCode>0.0</c:formatCode>
                <c:ptCount val="26"/>
                <c:pt idx="9">
                  <c:v>4.1062801932367146</c:v>
                </c:pt>
                <c:pt idx="10">
                  <c:v>7.7294685990338161</c:v>
                </c:pt>
                <c:pt idx="11">
                  <c:v>22.705314009661837</c:v>
                </c:pt>
                <c:pt idx="12">
                  <c:v>26.811594202898551</c:v>
                </c:pt>
                <c:pt idx="13">
                  <c:v>17.632850241545892</c:v>
                </c:pt>
                <c:pt idx="14">
                  <c:v>10.628019323671497</c:v>
                </c:pt>
                <c:pt idx="15">
                  <c:v>5.5555555555555554</c:v>
                </c:pt>
                <c:pt idx="16">
                  <c:v>2.8985507246376812</c:v>
                </c:pt>
                <c:pt idx="17">
                  <c:v>1.2077294685990339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A1-4C80-9D32-CA89BAADC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590432"/>
        <c:axId val="383593792"/>
      </c:scatterChart>
      <c:valAx>
        <c:axId val="383590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Percent</a:t>
                </a:r>
                <a:r>
                  <a:rPr lang="en-US" b="1" baseline="0"/>
                  <a:t> Change, Monthly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0.68752466988138106"/>
              <c:y val="0.903355934674832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593792"/>
        <c:crosses val="autoZero"/>
        <c:crossBetween val="midCat"/>
      </c:valAx>
      <c:valAx>
        <c:axId val="3835937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Probablity</a:t>
                </a:r>
                <a:r>
                  <a:rPr lang="en-US" b="1" baseline="0"/>
                  <a:t> Density, Percent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0"/>
              <c:y val="1.2150043744531855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590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1392724165293289"/>
          <c:y val="0.11168926800816567"/>
          <c:w val="0.37679647602189265"/>
          <c:h val="0.2031255468066491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625475</xdr:colOff>
      <xdr:row>27</xdr:row>
      <xdr:rowOff>92075</xdr:rowOff>
    </xdr:from>
    <xdr:to>
      <xdr:col>23</xdr:col>
      <xdr:colOff>860425</xdr:colOff>
      <xdr:row>44</xdr:row>
      <xdr:rowOff>136525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5DD505-7E65-4CA2-7830-3196881A08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Marquee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2CBD6-4A11-455F-81C0-5DC53CBE8B47}">
  <dimension ref="A1:Y416"/>
  <sheetViews>
    <sheetView tabSelected="1" topLeftCell="G1" workbookViewId="0">
      <selection activeCell="W6" sqref="W6"/>
    </sheetView>
  </sheetViews>
  <sheetFormatPr defaultColWidth="8.84375" defaultRowHeight="12.5" x14ac:dyDescent="0.25"/>
  <cols>
    <col min="6" max="6" width="11.15234375" bestFit="1" customWidth="1"/>
    <col min="7" max="7" width="10.3046875" bestFit="1" customWidth="1"/>
    <col min="16" max="16" width="11.3046875" bestFit="1" customWidth="1"/>
    <col min="23" max="25" width="11.3046875" bestFit="1" customWidth="1"/>
  </cols>
  <sheetData>
    <row r="1" spans="1:25" ht="50" x14ac:dyDescent="0.25">
      <c r="B1" t="s">
        <v>416</v>
      </c>
      <c r="C1" t="s">
        <v>418</v>
      </c>
      <c r="D1" t="s">
        <v>419</v>
      </c>
      <c r="F1" t="s">
        <v>1668</v>
      </c>
      <c r="G1" t="s">
        <v>1669</v>
      </c>
      <c r="R1" s="4"/>
      <c r="S1" s="4" t="s">
        <v>1697</v>
      </c>
      <c r="T1" s="4" t="s">
        <v>1698</v>
      </c>
      <c r="U1" s="4" t="s">
        <v>1699</v>
      </c>
      <c r="W1" s="4" t="s">
        <v>1697</v>
      </c>
      <c r="X1" s="4" t="s">
        <v>1698</v>
      </c>
      <c r="Y1" s="4" t="s">
        <v>1699</v>
      </c>
    </row>
    <row r="2" spans="1:25" x14ac:dyDescent="0.25">
      <c r="A2" t="s">
        <v>1</v>
      </c>
      <c r="B2">
        <v>-2.18780687966819</v>
      </c>
      <c r="C2">
        <v>2.4149474013236998</v>
      </c>
      <c r="D2">
        <v>2.5123685550177199E-2</v>
      </c>
      <c r="F2">
        <f>MIN(B2:D416)</f>
        <v>-38.001811504313899</v>
      </c>
      <c r="G2">
        <f>MAX(B2:D416)</f>
        <v>63.909828795552599</v>
      </c>
      <c r="R2" s="4">
        <v>-25</v>
      </c>
      <c r="T2">
        <f>M5</f>
        <v>5</v>
      </c>
      <c r="W2" s="1"/>
      <c r="X2" s="1">
        <f>100*T2/414</f>
        <v>1.2077294685990339</v>
      </c>
      <c r="Y2" s="1"/>
    </row>
    <row r="3" spans="1:25" x14ac:dyDescent="0.25">
      <c r="A3" t="s">
        <v>2</v>
      </c>
      <c r="B3">
        <v>-0.27957859002526497</v>
      </c>
      <c r="C3">
        <v>-4.6866149947831399</v>
      </c>
      <c r="D3">
        <v>1.7964024144552</v>
      </c>
      <c r="R3" s="4">
        <v>-23</v>
      </c>
      <c r="T3" s="2">
        <f t="shared" ref="T3:T25" si="0">M6</f>
        <v>3</v>
      </c>
      <c r="W3" s="1"/>
      <c r="X3" s="1">
        <f t="shared" ref="X3:X27" si="1">100*T3/414</f>
        <v>0.72463768115942029</v>
      </c>
      <c r="Y3" s="1"/>
    </row>
    <row r="4" spans="1:25" x14ac:dyDescent="0.25">
      <c r="A4" t="s">
        <v>3</v>
      </c>
      <c r="B4">
        <v>11.3084240494486</v>
      </c>
      <c r="C4">
        <v>-5.5486071941426696</v>
      </c>
      <c r="D4">
        <v>-5.8674097336913702</v>
      </c>
      <c r="I4" s="4" t="s">
        <v>416</v>
      </c>
      <c r="J4" s="4" t="s">
        <v>1700</v>
      </c>
      <c r="L4" s="4" t="s">
        <v>1665</v>
      </c>
      <c r="M4" s="4" t="s">
        <v>1700</v>
      </c>
      <c r="O4" s="4" t="s">
        <v>419</v>
      </c>
      <c r="P4" s="4" t="s">
        <v>1700</v>
      </c>
      <c r="R4" s="4">
        <v>-21</v>
      </c>
      <c r="T4" s="2">
        <f t="shared" si="0"/>
        <v>2</v>
      </c>
      <c r="W4" s="1"/>
      <c r="X4" s="1">
        <f t="shared" si="1"/>
        <v>0.48309178743961351</v>
      </c>
      <c r="Y4" s="1"/>
    </row>
    <row r="5" spans="1:25" ht="25" x14ac:dyDescent="0.25">
      <c r="A5" t="s">
        <v>4</v>
      </c>
      <c r="B5">
        <v>2.2669804775285201</v>
      </c>
      <c r="C5">
        <v>-9.5547193865285092</v>
      </c>
      <c r="D5">
        <v>-4.68832896348425</v>
      </c>
      <c r="I5" s="5" t="s">
        <v>1670</v>
      </c>
      <c r="J5">
        <f>COUNTIF($B$2:$B$416,"&lt;-25")</f>
        <v>1</v>
      </c>
      <c r="L5" s="4" t="s">
        <v>1670</v>
      </c>
      <c r="M5" s="2">
        <f>COUNTIF($C$2:$C$416,"&lt;-25")</f>
        <v>5</v>
      </c>
      <c r="O5" s="5" t="s">
        <v>1670</v>
      </c>
      <c r="R5" s="4">
        <v>-19</v>
      </c>
      <c r="T5" s="2">
        <f t="shared" si="0"/>
        <v>4</v>
      </c>
      <c r="W5" s="1"/>
      <c r="X5" s="1">
        <f t="shared" si="1"/>
        <v>0.96618357487922701</v>
      </c>
      <c r="Y5" s="1"/>
    </row>
    <row r="6" spans="1:25" x14ac:dyDescent="0.25">
      <c r="A6" t="s">
        <v>5</v>
      </c>
      <c r="B6">
        <v>2.0525453617035101</v>
      </c>
      <c r="C6">
        <v>2.78832714899653</v>
      </c>
      <c r="D6">
        <v>-1.3610979841177999</v>
      </c>
      <c r="I6" s="5" t="s">
        <v>1696</v>
      </c>
      <c r="J6">
        <f>COUNTIFS($B$2:$B$416,"&gt;-25",$B$2:$B$416,"&lt;-23")</f>
        <v>1</v>
      </c>
      <c r="L6" s="4" t="s">
        <v>1684</v>
      </c>
      <c r="M6" s="2">
        <f>COUNTIFS($C$2:$C$416,"&gt;-23",$C$2:$C$416,"&lt;-21")</f>
        <v>3</v>
      </c>
      <c r="O6" s="5" t="s">
        <v>1671</v>
      </c>
      <c r="P6" s="2">
        <f>COUNTIFS($D$2:$D$416,"&gt;-13",$D$2:$D$416,"&lt;-11")</f>
        <v>1</v>
      </c>
      <c r="R6" s="4">
        <v>-17</v>
      </c>
      <c r="S6">
        <f>J8</f>
        <v>2</v>
      </c>
      <c r="T6" s="2">
        <f t="shared" si="0"/>
        <v>3</v>
      </c>
      <c r="W6" s="1">
        <f>100*S6/414</f>
        <v>0.48309178743961351</v>
      </c>
      <c r="X6" s="1">
        <f t="shared" si="1"/>
        <v>0.72463768115942029</v>
      </c>
      <c r="Y6" s="1"/>
    </row>
    <row r="7" spans="1:25" x14ac:dyDescent="0.25">
      <c r="A7" t="s">
        <v>6</v>
      </c>
      <c r="B7">
        <v>-5.7119680476262502</v>
      </c>
      <c r="C7">
        <v>-9.3575880931179398</v>
      </c>
      <c r="D7">
        <v>-4.5152005295480304</v>
      </c>
      <c r="I7" s="5" t="s">
        <v>1686</v>
      </c>
      <c r="J7">
        <f>COUNTIFS($B$2:$B$416,"&gt;-19",$B$2:$B$416,"&lt;-17")</f>
        <v>1</v>
      </c>
      <c r="L7" s="4" t="s">
        <v>1685</v>
      </c>
      <c r="M7" s="2">
        <f>COUNTIFS($C$2:$C$416,"&gt;-21",$C$2:$C$416,"&lt;-19")</f>
        <v>2</v>
      </c>
      <c r="O7" s="5" t="s">
        <v>1672</v>
      </c>
      <c r="P7" s="2">
        <f>COUNTIFS($D$2:$D$416,"&gt;-11",$D$2:$D$416,"&lt;-9")</f>
        <v>1</v>
      </c>
      <c r="R7" s="4">
        <v>-15</v>
      </c>
      <c r="S7" s="2">
        <f t="shared" ref="S7:S23" si="2">J9</f>
        <v>2</v>
      </c>
      <c r="T7" s="2">
        <f t="shared" si="0"/>
        <v>8</v>
      </c>
      <c r="W7" s="1">
        <f t="shared" ref="W7:W19" si="3">100*S7/414</f>
        <v>0.48309178743961351</v>
      </c>
      <c r="X7" s="1">
        <f t="shared" si="1"/>
        <v>1.932367149758454</v>
      </c>
      <c r="Y7" s="1"/>
    </row>
    <row r="8" spans="1:25" x14ac:dyDescent="0.25">
      <c r="A8" t="s">
        <v>7</v>
      </c>
      <c r="B8">
        <v>7.1672360503174897</v>
      </c>
      <c r="C8">
        <v>15.293835710233401</v>
      </c>
      <c r="D8">
        <v>2.8284159155097499</v>
      </c>
      <c r="I8" s="5" t="s">
        <v>1687</v>
      </c>
      <c r="J8" s="2">
        <f>COUNTIFS($B$2:$B$416,"&gt;-17",$B$2:$B$416,"&lt;-15")</f>
        <v>2</v>
      </c>
      <c r="L8" s="4" t="s">
        <v>1686</v>
      </c>
      <c r="M8" s="2">
        <f>COUNTIFS($C$2:$C$416,"&gt;-19",$C$2:$C$416,"&lt;-17")</f>
        <v>4</v>
      </c>
      <c r="O8" s="5" t="s">
        <v>1673</v>
      </c>
      <c r="P8" s="2">
        <f>COUNTIFS($D$2:$D$416,"&gt;-7",$D$2:$D$416,"&lt;-5")</f>
        <v>17</v>
      </c>
      <c r="R8" s="4">
        <v>-13</v>
      </c>
      <c r="S8" s="2">
        <f t="shared" si="2"/>
        <v>2</v>
      </c>
      <c r="T8" s="2">
        <f t="shared" si="0"/>
        <v>8</v>
      </c>
      <c r="W8" s="1">
        <f t="shared" si="3"/>
        <v>0.48309178743961351</v>
      </c>
      <c r="X8" s="1">
        <f t="shared" si="1"/>
        <v>1.932367149758454</v>
      </c>
      <c r="Y8" s="1"/>
    </row>
    <row r="9" spans="1:25" x14ac:dyDescent="0.25">
      <c r="A9" t="s">
        <v>8</v>
      </c>
      <c r="B9">
        <v>6.7675091092594597</v>
      </c>
      <c r="C9">
        <v>63.909828795552599</v>
      </c>
      <c r="D9">
        <v>8.8643770731515303</v>
      </c>
      <c r="I9" s="5" t="s">
        <v>1688</v>
      </c>
      <c r="J9" s="2">
        <f>COUNTIFS($B$2:$B$416,"&gt;-15",$B$2:$B$416,"&lt;-13")</f>
        <v>2</v>
      </c>
      <c r="L9" s="4" t="s">
        <v>1687</v>
      </c>
      <c r="M9" s="2">
        <f>COUNTIFS($C$2:$C$416,"&gt;-17",$C$2:$C$416,"&lt;-15")</f>
        <v>3</v>
      </c>
      <c r="O9" s="5" t="s">
        <v>1674</v>
      </c>
      <c r="P9" s="2">
        <f>COUNTIFS($D$2:$D$416,"&gt;-5",$D$2:$D$416,"&lt;-3")</f>
        <v>32</v>
      </c>
      <c r="R9" s="4">
        <v>-11</v>
      </c>
      <c r="S9" s="2">
        <f t="shared" si="2"/>
        <v>8</v>
      </c>
      <c r="T9" s="2">
        <f t="shared" si="0"/>
        <v>17</v>
      </c>
      <c r="W9" s="1">
        <f t="shared" si="3"/>
        <v>1.932367149758454</v>
      </c>
      <c r="X9" s="1">
        <f t="shared" si="1"/>
        <v>4.1062801932367146</v>
      </c>
      <c r="Y9" s="1"/>
    </row>
    <row r="10" spans="1:25" x14ac:dyDescent="0.25">
      <c r="A10" t="s">
        <v>9</v>
      </c>
      <c r="B10">
        <v>2.8336969575043001</v>
      </c>
      <c r="C10">
        <v>20.970299260080701</v>
      </c>
      <c r="D10">
        <v>-1.23578496971871</v>
      </c>
      <c r="I10" s="5" t="s">
        <v>1671</v>
      </c>
      <c r="J10" s="2">
        <f>COUNTIFS($B$2:$B$416,"&gt;-13",$B$2:$B$416,"&lt;-11")</f>
        <v>2</v>
      </c>
      <c r="L10" s="4" t="s">
        <v>1688</v>
      </c>
      <c r="M10" s="2">
        <f>COUNTIFS($C$2:$C$416,"&gt;-15",$C$2:$C$416,"&lt;-13")</f>
        <v>8</v>
      </c>
      <c r="O10" s="5" t="s">
        <v>1675</v>
      </c>
      <c r="P10" s="2">
        <f>COUNTIFS($D$2:$D$416,"&gt;-3",$D$2:$D$416,"&lt;-1")</f>
        <v>94</v>
      </c>
      <c r="R10" s="4">
        <v>-9</v>
      </c>
      <c r="S10" s="2">
        <f t="shared" si="2"/>
        <v>11</v>
      </c>
      <c r="T10" s="2">
        <f t="shared" si="0"/>
        <v>10</v>
      </c>
      <c r="W10" s="1">
        <f t="shared" si="3"/>
        <v>2.6570048309178742</v>
      </c>
      <c r="X10" s="1">
        <f t="shared" si="1"/>
        <v>2.4154589371980677</v>
      </c>
      <c r="Y10" s="1"/>
    </row>
    <row r="11" spans="1:25" x14ac:dyDescent="0.25">
      <c r="A11" t="s">
        <v>10</v>
      </c>
      <c r="B11">
        <v>-9.7897086489562</v>
      </c>
      <c r="C11">
        <v>3.4769000476287801</v>
      </c>
      <c r="D11">
        <v>-2.2475134463540298</v>
      </c>
      <c r="I11" s="5" t="s">
        <v>1672</v>
      </c>
      <c r="J11" s="2">
        <f>COUNTIFS($B$2:$B$416,"&gt;-11",$B$2:$B$416,"&lt;-9")</f>
        <v>8</v>
      </c>
      <c r="L11" s="4" t="s">
        <v>1671</v>
      </c>
      <c r="M11" s="2">
        <f>COUNTIFS($C$2:$C$416,"&gt;-13",$C$2:$C$416,"&lt;-11")</f>
        <v>8</v>
      </c>
      <c r="O11" s="5" t="s">
        <v>1676</v>
      </c>
      <c r="P11" s="2">
        <f>COUNTIFS($D$2:$D$416,"&gt;-1",$D$2:$D$416,"&lt;1")</f>
        <v>111</v>
      </c>
      <c r="R11" s="4">
        <v>-7</v>
      </c>
      <c r="S11" s="2">
        <f t="shared" si="2"/>
        <v>29</v>
      </c>
      <c r="T11" s="2">
        <f t="shared" si="0"/>
        <v>27</v>
      </c>
      <c r="U11">
        <f>P8</f>
        <v>17</v>
      </c>
      <c r="W11" s="1">
        <f t="shared" si="3"/>
        <v>7.0048309178743962</v>
      </c>
      <c r="X11" s="1">
        <f t="shared" si="1"/>
        <v>6.5217391304347823</v>
      </c>
      <c r="Y11" s="1">
        <f>100*U11/414</f>
        <v>4.1062801932367146</v>
      </c>
    </row>
    <row r="12" spans="1:25" x14ac:dyDescent="0.25">
      <c r="A12" t="s">
        <v>11</v>
      </c>
      <c r="B12">
        <v>-5.7877611373688902</v>
      </c>
      <c r="C12">
        <v>-10.605662091722101</v>
      </c>
      <c r="D12">
        <v>0.20968483115538</v>
      </c>
      <c r="I12" s="5" t="s">
        <v>1689</v>
      </c>
      <c r="J12" s="2">
        <f>COUNTIFS($B$2:$B$416,"&gt;-9",$B$2:$B$416,"&lt;-7")</f>
        <v>11</v>
      </c>
      <c r="L12" s="4" t="s">
        <v>1672</v>
      </c>
      <c r="M12" s="2">
        <f>COUNTIFS($C$2:$C$416,"&gt;-11",$C$2:$C$416,"&lt;-9")</f>
        <v>17</v>
      </c>
      <c r="O12" s="5" t="s">
        <v>1677</v>
      </c>
      <c r="P12" s="2">
        <f>COUNTIFS($D$2:$D$416,"&gt;1",$D$2:$D$416,"&lt;3")</f>
        <v>73</v>
      </c>
      <c r="R12" s="4">
        <v>-5</v>
      </c>
      <c r="S12" s="2">
        <f t="shared" si="2"/>
        <v>42</v>
      </c>
      <c r="T12" s="2">
        <f t="shared" si="0"/>
        <v>37</v>
      </c>
      <c r="U12" s="2">
        <f t="shared" ref="U12:U19" si="4">P9</f>
        <v>32</v>
      </c>
      <c r="W12" s="1">
        <f t="shared" si="3"/>
        <v>10.144927536231885</v>
      </c>
      <c r="X12" s="1">
        <f t="shared" si="1"/>
        <v>8.9371980676328509</v>
      </c>
      <c r="Y12" s="1">
        <f t="shared" ref="Y12:Y19" si="5">100*U12/414</f>
        <v>7.7294685990338161</v>
      </c>
    </row>
    <row r="13" spans="1:25" x14ac:dyDescent="0.25">
      <c r="A13" t="s">
        <v>12</v>
      </c>
      <c r="B13">
        <v>-3.8395900437713899</v>
      </c>
      <c r="C13">
        <v>-17.140590633766799</v>
      </c>
      <c r="D13">
        <v>-1.3388775256624601</v>
      </c>
      <c r="I13" s="5" t="s">
        <v>1673</v>
      </c>
      <c r="J13" s="2">
        <f>COUNTIFS($B$2:$B$416,"&gt;-7",$B$2:$B$416,"&lt;-5")</f>
        <v>29</v>
      </c>
      <c r="L13" s="4" t="s">
        <v>1689</v>
      </c>
      <c r="M13" s="2">
        <f>COUNTIFS($C$2:$C$416,"&gt;-9",$C$2:$C$416,"&lt;-7")</f>
        <v>10</v>
      </c>
      <c r="O13" s="4" t="s">
        <v>1678</v>
      </c>
      <c r="P13" s="2">
        <f>COUNTIFS($D$2:$D$416,"&gt;3",$D$2:$D$416,"&lt;5")</f>
        <v>44</v>
      </c>
      <c r="R13" s="4">
        <v>-3</v>
      </c>
      <c r="S13" s="2">
        <f t="shared" si="2"/>
        <v>56</v>
      </c>
      <c r="T13" s="2">
        <f t="shared" si="0"/>
        <v>29</v>
      </c>
      <c r="U13" s="2">
        <f t="shared" si="4"/>
        <v>94</v>
      </c>
      <c r="W13" s="1">
        <f t="shared" si="3"/>
        <v>13.526570048309178</v>
      </c>
      <c r="X13" s="1">
        <f t="shared" si="1"/>
        <v>7.0048309178743962</v>
      </c>
      <c r="Y13" s="1">
        <f t="shared" si="5"/>
        <v>22.705314009661837</v>
      </c>
    </row>
    <row r="14" spans="1:25" x14ac:dyDescent="0.25">
      <c r="A14" t="s">
        <v>13</v>
      </c>
      <c r="B14">
        <v>-1.5084401267927099</v>
      </c>
      <c r="C14">
        <v>-15.612393373469899</v>
      </c>
      <c r="D14">
        <v>1.86362013450896</v>
      </c>
      <c r="I14" s="5" t="s">
        <v>1674</v>
      </c>
      <c r="J14" s="2">
        <f>COUNTIFS($B$2:$B$416,"&gt;-5",$B$2:$B$416,"&lt;-3")</f>
        <v>42</v>
      </c>
      <c r="L14" s="4" t="s">
        <v>1673</v>
      </c>
      <c r="M14" s="2">
        <f>COUNTIFS($C$2:$C$416,"&gt;-7",$C$2:$C$416,"&lt;-5")</f>
        <v>27</v>
      </c>
      <c r="O14" s="4" t="s">
        <v>1679</v>
      </c>
      <c r="P14" s="2">
        <f>COUNTIFS($D$2:$D$416,"&gt;5",$D$2:$D$416,"&lt;7")</f>
        <v>23</v>
      </c>
      <c r="R14" s="4">
        <v>-1</v>
      </c>
      <c r="S14" s="2">
        <f t="shared" si="2"/>
        <v>68</v>
      </c>
      <c r="T14" s="2">
        <f t="shared" si="0"/>
        <v>34</v>
      </c>
      <c r="U14" s="2">
        <f t="shared" si="4"/>
        <v>111</v>
      </c>
      <c r="W14" s="1">
        <f t="shared" si="3"/>
        <v>16.425120772946858</v>
      </c>
      <c r="X14" s="1">
        <f t="shared" si="1"/>
        <v>8.2125603864734291</v>
      </c>
      <c r="Y14" s="1">
        <f t="shared" si="5"/>
        <v>26.811594202898551</v>
      </c>
    </row>
    <row r="15" spans="1:25" x14ac:dyDescent="0.25">
      <c r="A15" t="s">
        <v>14</v>
      </c>
      <c r="B15">
        <v>0</v>
      </c>
      <c r="C15">
        <v>-26.049962351065201</v>
      </c>
      <c r="D15">
        <v>-5.0327061876908497</v>
      </c>
      <c r="I15" s="5" t="s">
        <v>1675</v>
      </c>
      <c r="J15" s="2">
        <f>COUNTIFS($B$2:$B$416,"&gt;-3",$B$2:$B$416,"&lt;-1")</f>
        <v>56</v>
      </c>
      <c r="L15" s="4" t="s">
        <v>1674</v>
      </c>
      <c r="M15" s="2">
        <f>COUNTIFS($C$2:$C$416,"&gt;-5",$C$2:$C$416,"&lt;-3")</f>
        <v>37</v>
      </c>
      <c r="O15" s="4" t="s">
        <v>1680</v>
      </c>
      <c r="P15" s="2">
        <f>COUNTIFS($D$2:$D$416,"&gt;7",$D$2:$D$416,"&lt;9")</f>
        <v>12</v>
      </c>
      <c r="R15" s="4">
        <v>1</v>
      </c>
      <c r="S15" s="2">
        <f t="shared" si="2"/>
        <v>66</v>
      </c>
      <c r="T15" s="2">
        <f t="shared" si="0"/>
        <v>53</v>
      </c>
      <c r="U15" s="2">
        <f t="shared" si="4"/>
        <v>73</v>
      </c>
      <c r="W15" s="1">
        <f t="shared" si="3"/>
        <v>15.942028985507246</v>
      </c>
      <c r="X15" s="1">
        <f t="shared" si="1"/>
        <v>12.801932367149758</v>
      </c>
      <c r="Y15" s="1">
        <f t="shared" si="5"/>
        <v>17.632850241545892</v>
      </c>
    </row>
    <row r="16" spans="1:25" x14ac:dyDescent="0.25">
      <c r="A16" t="s">
        <v>15</v>
      </c>
      <c r="B16">
        <v>-1.53154252885687</v>
      </c>
      <c r="C16">
        <v>3.38233654117384</v>
      </c>
      <c r="D16">
        <v>-0.447556720528132</v>
      </c>
      <c r="I16" s="5" t="s">
        <v>1676</v>
      </c>
      <c r="J16" s="2">
        <f>COUNTIFS($B$2:$B$416,"&gt;-1",$B$2:$B$416,"&lt;1")</f>
        <v>68</v>
      </c>
      <c r="L16" s="4" t="s">
        <v>1675</v>
      </c>
      <c r="M16" s="2">
        <f>COUNTIFS($C$2:$C$416,"&gt;-3",$C$2:$C$416,"&lt;-1")</f>
        <v>29</v>
      </c>
      <c r="O16" s="4" t="s">
        <v>1681</v>
      </c>
      <c r="P16" s="2">
        <f>COUNTIFS($D$2:$D$416,"&gt;9",$D$2:$D$416,"&lt;11")</f>
        <v>5</v>
      </c>
      <c r="R16" s="4">
        <v>3</v>
      </c>
      <c r="S16" s="2">
        <f t="shared" si="2"/>
        <v>54</v>
      </c>
      <c r="T16" s="2">
        <f t="shared" si="0"/>
        <v>52</v>
      </c>
      <c r="U16" s="2">
        <f t="shared" si="4"/>
        <v>44</v>
      </c>
      <c r="W16" s="1">
        <f t="shared" si="3"/>
        <v>13.043478260869565</v>
      </c>
      <c r="X16" s="1">
        <f t="shared" si="1"/>
        <v>12.560386473429952</v>
      </c>
      <c r="Y16" s="1">
        <f t="shared" si="5"/>
        <v>10.628019323671497</v>
      </c>
    </row>
    <row r="17" spans="1:25" x14ac:dyDescent="0.25">
      <c r="A17" t="s">
        <v>16</v>
      </c>
      <c r="B17">
        <v>2.5617806520205799</v>
      </c>
      <c r="C17">
        <v>2.4200410142223001</v>
      </c>
      <c r="D17">
        <v>-1.2232494368192199</v>
      </c>
      <c r="I17" s="5" t="s">
        <v>1677</v>
      </c>
      <c r="J17" s="2">
        <f>COUNTIFS($B$2:$B$416,"&gt;1",$B$2:$B$416,"&lt;3")</f>
        <v>66</v>
      </c>
      <c r="L17" s="4" t="s">
        <v>1676</v>
      </c>
      <c r="M17" s="2">
        <f>COUNTIFS($C$2:$C$416,"&gt;-1",$C$2:$C$416,"&lt;1")</f>
        <v>34</v>
      </c>
      <c r="O17" s="4" t="s">
        <v>1682</v>
      </c>
      <c r="P17" s="2">
        <f>COUNTIFS($D$2:$D$416,"&gt;11",$D$2:$D$416,"&lt;13")</f>
        <v>1</v>
      </c>
      <c r="R17" s="4">
        <v>5</v>
      </c>
      <c r="S17" s="2">
        <f t="shared" si="2"/>
        <v>32</v>
      </c>
      <c r="T17" s="2">
        <f t="shared" si="0"/>
        <v>43</v>
      </c>
      <c r="U17" s="2">
        <f t="shared" si="4"/>
        <v>23</v>
      </c>
      <c r="W17" s="1">
        <f t="shared" si="3"/>
        <v>7.7294685990338161</v>
      </c>
      <c r="X17" s="1">
        <f t="shared" si="1"/>
        <v>10.386473429951691</v>
      </c>
      <c r="Y17" s="1">
        <f t="shared" si="5"/>
        <v>5.5555555555555554</v>
      </c>
    </row>
    <row r="18" spans="1:25" x14ac:dyDescent="0.25">
      <c r="A18" t="s">
        <v>17</v>
      </c>
      <c r="B18">
        <v>-5.2988486557665704</v>
      </c>
      <c r="C18">
        <v>3.7243021352802699</v>
      </c>
      <c r="D18">
        <v>-0.37927736730236</v>
      </c>
      <c r="I18" s="4" t="s">
        <v>1678</v>
      </c>
      <c r="J18" s="2">
        <f>COUNTIFS($B$2:$B$416,"&gt;3",$B$2:$B$416,"&lt;5")</f>
        <v>54</v>
      </c>
      <c r="L18" s="4" t="s">
        <v>1677</v>
      </c>
      <c r="M18" s="2">
        <f>COUNTIFS($C$2:$C$416,"&gt;1",$C$2:$C$416,"&lt;3")</f>
        <v>53</v>
      </c>
      <c r="O18" s="4" t="s">
        <v>1683</v>
      </c>
      <c r="P18" s="2">
        <f>COUNTIFS($D$2:$D$416,"&gt;17",$D$2:$D$416,"&lt;19")</f>
        <v>1</v>
      </c>
      <c r="R18" s="4">
        <v>7</v>
      </c>
      <c r="S18" s="2">
        <f t="shared" si="2"/>
        <v>16</v>
      </c>
      <c r="T18" s="2">
        <f t="shared" si="0"/>
        <v>34</v>
      </c>
      <c r="U18" s="2">
        <f t="shared" si="4"/>
        <v>12</v>
      </c>
      <c r="W18" s="1">
        <f t="shared" si="3"/>
        <v>3.8647342995169081</v>
      </c>
      <c r="X18" s="1">
        <f t="shared" si="1"/>
        <v>8.2125603864734291</v>
      </c>
      <c r="Y18" s="1">
        <f t="shared" si="5"/>
        <v>2.8985507246376812</v>
      </c>
    </row>
    <row r="19" spans="1:25" x14ac:dyDescent="0.25">
      <c r="A19" t="s">
        <v>18</v>
      </c>
      <c r="B19">
        <v>-5.2279676805753903</v>
      </c>
      <c r="C19">
        <v>-3.3445586671393102</v>
      </c>
      <c r="D19">
        <v>2.78619161176784</v>
      </c>
      <c r="I19" s="4" t="s">
        <v>1679</v>
      </c>
      <c r="J19" s="2">
        <f>COUNTIFS($B$2:$B$416,"&gt;5",$B$2:$B$416,"&lt;7")</f>
        <v>32</v>
      </c>
      <c r="L19" s="4" t="s">
        <v>1678</v>
      </c>
      <c r="M19" s="2">
        <f>COUNTIFS($C$2:$C$416,"&gt;3",$C$2:$C$416,"&lt;5")</f>
        <v>52</v>
      </c>
      <c r="Q19" s="2"/>
      <c r="R19" s="4">
        <v>9</v>
      </c>
      <c r="S19" s="2">
        <f t="shared" si="2"/>
        <v>10</v>
      </c>
      <c r="T19" s="2">
        <f t="shared" si="0"/>
        <v>17</v>
      </c>
      <c r="U19" s="2">
        <f t="shared" si="4"/>
        <v>5</v>
      </c>
      <c r="W19" s="1">
        <f t="shared" si="3"/>
        <v>2.4154589371980677</v>
      </c>
      <c r="X19" s="1">
        <f t="shared" si="1"/>
        <v>4.1062801932367146</v>
      </c>
      <c r="Y19" s="1">
        <f t="shared" si="5"/>
        <v>1.2077294685990339</v>
      </c>
    </row>
    <row r="20" spans="1:25" x14ac:dyDescent="0.25">
      <c r="A20" t="s">
        <v>19</v>
      </c>
      <c r="B20">
        <v>0.59454076251346599</v>
      </c>
      <c r="C20">
        <v>5.3307171804228997</v>
      </c>
      <c r="D20">
        <v>0.24045765304521799</v>
      </c>
      <c r="I20" s="4" t="s">
        <v>1680</v>
      </c>
      <c r="J20" s="2">
        <f>COUNTIFS($B$2:$B$416,"&gt;7",$B$2:$B$416,"&lt;9")</f>
        <v>16</v>
      </c>
      <c r="L20" s="4" t="s">
        <v>1679</v>
      </c>
      <c r="M20" s="2">
        <f>COUNTIFS($C$2:$C$416,"&gt;5",$C$2:$C$416,"&lt;7")</f>
        <v>43</v>
      </c>
      <c r="R20" s="4">
        <v>11</v>
      </c>
      <c r="S20" s="2">
        <f t="shared" si="2"/>
        <v>2</v>
      </c>
      <c r="T20" s="2">
        <f t="shared" si="0"/>
        <v>6</v>
      </c>
      <c r="W20" s="1"/>
      <c r="X20" s="1">
        <f t="shared" si="1"/>
        <v>1.4492753623188406</v>
      </c>
      <c r="Y20" s="1"/>
    </row>
    <row r="21" spans="1:25" x14ac:dyDescent="0.25">
      <c r="A21" t="s">
        <v>20</v>
      </c>
      <c r="B21">
        <v>0.22101599058486701</v>
      </c>
      <c r="C21">
        <v>2.3445565576484699</v>
      </c>
      <c r="D21">
        <v>-3.0241912899939498</v>
      </c>
      <c r="I21" s="4" t="s">
        <v>1681</v>
      </c>
      <c r="J21" s="2">
        <f>COUNTIFS($B$2:$B$416,"&gt;9",$B$2:$B$416,"&lt;11")</f>
        <v>10</v>
      </c>
      <c r="L21" s="4" t="s">
        <v>1680</v>
      </c>
      <c r="M21" s="2">
        <f>COUNTIFS($C$2:$C$416,"&gt;7",$C$2:$C$416,"&lt;9")</f>
        <v>34</v>
      </c>
      <c r="R21" s="4">
        <v>13</v>
      </c>
      <c r="S21" s="2">
        <f t="shared" si="2"/>
        <v>5</v>
      </c>
      <c r="T21" s="2">
        <f t="shared" si="0"/>
        <v>8</v>
      </c>
      <c r="W21" s="1"/>
      <c r="X21" s="1">
        <f t="shared" si="1"/>
        <v>1.932367149758454</v>
      </c>
      <c r="Y21" s="1"/>
    </row>
    <row r="22" spans="1:25" x14ac:dyDescent="0.25">
      <c r="A22" t="s">
        <v>21</v>
      </c>
      <c r="B22">
        <v>3.6846754858547999</v>
      </c>
      <c r="C22">
        <v>7.1351703472086196</v>
      </c>
      <c r="D22">
        <v>-2.2224119810935599</v>
      </c>
      <c r="I22" s="4" t="s">
        <v>1682</v>
      </c>
      <c r="J22" s="2">
        <f>COUNTIFS($B$2:$B$416,"&gt;11",$B$2:$B$416,"&lt;13")</f>
        <v>2</v>
      </c>
      <c r="L22" s="4" t="s">
        <v>1681</v>
      </c>
      <c r="M22" s="2">
        <f>COUNTIFS($C$2:$C$416,"&gt;9",$C$2:$C$416,"&lt;11")</f>
        <v>17</v>
      </c>
      <c r="R22" s="4">
        <v>15</v>
      </c>
      <c r="S22" s="2">
        <f t="shared" si="2"/>
        <v>2</v>
      </c>
      <c r="T22" s="2">
        <f t="shared" si="0"/>
        <v>2</v>
      </c>
      <c r="W22" s="1"/>
      <c r="X22" s="1">
        <f t="shared" si="1"/>
        <v>0.48309178743961351</v>
      </c>
      <c r="Y22" s="1"/>
    </row>
    <row r="23" spans="1:25" x14ac:dyDescent="0.25">
      <c r="A23" t="s">
        <v>22</v>
      </c>
      <c r="B23">
        <v>1.8141499576195299</v>
      </c>
      <c r="C23">
        <v>6.0926329600997899</v>
      </c>
      <c r="D23">
        <v>2.8879452091715998</v>
      </c>
      <c r="I23" s="4" t="s">
        <v>1690</v>
      </c>
      <c r="J23" s="2">
        <f>COUNTIFS($B$2:$B$416,"&gt;13",$B$2:$B$416,"&lt;15")</f>
        <v>5</v>
      </c>
      <c r="L23" s="4" t="s">
        <v>1682</v>
      </c>
      <c r="M23" s="2">
        <f>COUNTIFS($C$2:$C$416,"&gt;11",$C$2:$C$416,"&lt;13")</f>
        <v>6</v>
      </c>
      <c r="R23" s="4">
        <v>17</v>
      </c>
      <c r="S23" s="2">
        <f t="shared" si="2"/>
        <v>2</v>
      </c>
      <c r="T23" s="2">
        <f t="shared" si="0"/>
        <v>4</v>
      </c>
      <c r="W23" s="1"/>
      <c r="X23" s="1">
        <f t="shared" si="1"/>
        <v>0.96618357487922701</v>
      </c>
      <c r="Y23" s="1"/>
    </row>
    <row r="24" spans="1:25" x14ac:dyDescent="0.25">
      <c r="A24" t="s">
        <v>23</v>
      </c>
      <c r="B24">
        <v>0.63604645131285797</v>
      </c>
      <c r="C24">
        <v>-2.8251059126911202</v>
      </c>
      <c r="D24">
        <v>0.216166031433705</v>
      </c>
      <c r="I24" s="4" t="s">
        <v>1691</v>
      </c>
      <c r="J24" s="2">
        <f>COUNTIFS($B$2:$B$416,"&gt;15",$B$2:$B$416,"&lt;17")</f>
        <v>2</v>
      </c>
      <c r="L24" s="4" t="s">
        <v>1690</v>
      </c>
      <c r="M24" s="2">
        <f>COUNTIFS($C$2:$C$416,"&gt;13",$C$2:$C$416,"&lt;15")</f>
        <v>8</v>
      </c>
      <c r="R24" s="4">
        <v>19</v>
      </c>
      <c r="T24" s="2">
        <f t="shared" si="0"/>
        <v>5</v>
      </c>
      <c r="W24" s="1"/>
      <c r="X24" s="1">
        <f t="shared" si="1"/>
        <v>1.2077294685990339</v>
      </c>
      <c r="Y24" s="1"/>
    </row>
    <row r="25" spans="1:25" x14ac:dyDescent="0.25">
      <c r="A25" t="s">
        <v>24</v>
      </c>
      <c r="B25">
        <v>-7.1450398368969497</v>
      </c>
      <c r="C25">
        <v>-16.60639088432</v>
      </c>
      <c r="D25">
        <v>0.54006413452535795</v>
      </c>
      <c r="I25" s="4" t="s">
        <v>1683</v>
      </c>
      <c r="J25" s="2">
        <f>COUNTIFS($B$2:$B$416,"&gt;17",$B$2:$B$416,"&lt;19")</f>
        <v>2</v>
      </c>
      <c r="L25" s="4" t="s">
        <v>1691</v>
      </c>
      <c r="M25" s="2">
        <f>COUNTIFS($C$2:$C$416,"&gt;15",$C$2:$C$416,"&lt;17")</f>
        <v>2</v>
      </c>
      <c r="R25" s="4">
        <v>21</v>
      </c>
      <c r="T25" s="2">
        <f t="shared" si="0"/>
        <v>2</v>
      </c>
      <c r="W25" s="1"/>
      <c r="X25" s="1">
        <f t="shared" si="1"/>
        <v>0.48309178743961351</v>
      </c>
      <c r="Y25" s="1"/>
    </row>
    <row r="26" spans="1:25" x14ac:dyDescent="0.25">
      <c r="A26" t="s">
        <v>25</v>
      </c>
      <c r="B26">
        <v>-2.5086542655237398</v>
      </c>
      <c r="C26">
        <v>-0.54628718433509804</v>
      </c>
      <c r="D26">
        <v>-1.8894743599494299</v>
      </c>
      <c r="I26" s="4" t="s">
        <v>1692</v>
      </c>
      <c r="J26" s="2">
        <f>COUNTIFS($B$2:$B$416,"&gt;19",$B$2:$B$416,"&lt;21")</f>
        <v>1</v>
      </c>
      <c r="L26" s="4" t="s">
        <v>1683</v>
      </c>
      <c r="M26" s="2">
        <f>COUNTIFS($C$2:$C$416,"&gt;17",$C$2:$C$416,"&lt;19")</f>
        <v>4</v>
      </c>
      <c r="R26" s="4">
        <v>23</v>
      </c>
      <c r="W26" s="1"/>
      <c r="X26" s="1">
        <f t="shared" si="1"/>
        <v>0</v>
      </c>
      <c r="Y26" s="1"/>
    </row>
    <row r="27" spans="1:25" x14ac:dyDescent="0.25">
      <c r="A27" t="s">
        <v>26</v>
      </c>
      <c r="B27">
        <v>2.7114843274381601</v>
      </c>
      <c r="C27">
        <v>3.3074791452405101</v>
      </c>
      <c r="D27">
        <v>-0.259643920105185</v>
      </c>
      <c r="I27" s="4" t="s">
        <v>1694</v>
      </c>
      <c r="J27" s="2">
        <f>COUNTIFS($B$2:$B$416,"&gt;23",$B$2:$B$416,"&lt;25")</f>
        <v>1</v>
      </c>
      <c r="L27" s="4" t="s">
        <v>1692</v>
      </c>
      <c r="M27" s="2">
        <f>COUNTIFS($C$2:$C$416,"&gt;19",$C$2:$C$416,"&lt;21")</f>
        <v>5</v>
      </c>
      <c r="R27" s="4">
        <v>25</v>
      </c>
      <c r="W27" s="1"/>
      <c r="X27" s="1">
        <f t="shared" si="1"/>
        <v>0</v>
      </c>
      <c r="Y27" s="1"/>
    </row>
    <row r="28" spans="1:25" x14ac:dyDescent="0.25">
      <c r="A28" t="s">
        <v>27</v>
      </c>
      <c r="B28">
        <v>1.0364132007370199</v>
      </c>
      <c r="C28">
        <v>0.20092802729152101</v>
      </c>
      <c r="D28">
        <v>-2.7126122789905902</v>
      </c>
      <c r="I28" s="4" t="s">
        <v>1695</v>
      </c>
      <c r="J28" s="2">
        <f>COUNTIFS($B$2:$B$416,"&gt;25")</f>
        <v>1</v>
      </c>
      <c r="L28" s="4" t="s">
        <v>1693</v>
      </c>
      <c r="M28" s="2">
        <f>COUNTIFS($C$2:$C$416,"&gt;21",$C$2:$C$416,"&lt;23")</f>
        <v>2</v>
      </c>
    </row>
    <row r="29" spans="1:25" x14ac:dyDescent="0.25">
      <c r="A29" t="s">
        <v>28</v>
      </c>
      <c r="B29">
        <v>-0.78944385542276296</v>
      </c>
      <c r="C29">
        <v>5.60893274474161</v>
      </c>
      <c r="D29">
        <v>-1.5955827699085501</v>
      </c>
      <c r="L29" s="4" t="s">
        <v>1694</v>
      </c>
      <c r="M29" s="2">
        <f>COUNTIFS($C$2:$C$416,"&gt;23",$C$2:$C$416,"&lt;25")</f>
        <v>1</v>
      </c>
    </row>
    <row r="30" spans="1:25" x14ac:dyDescent="0.25">
      <c r="A30" t="s">
        <v>29</v>
      </c>
      <c r="B30">
        <v>0.23251363818412399</v>
      </c>
      <c r="C30">
        <v>5.7064018952389199</v>
      </c>
      <c r="D30">
        <v>-0.47023646799695401</v>
      </c>
      <c r="L30" s="4" t="s">
        <v>1695</v>
      </c>
      <c r="M30" s="2">
        <f>COUNTIFS($C$2:$C$416,"&gt;25")</f>
        <v>1</v>
      </c>
    </row>
    <row r="31" spans="1:25" x14ac:dyDescent="0.25">
      <c r="A31" t="s">
        <v>30</v>
      </c>
      <c r="B31">
        <v>3.4752561414106302</v>
      </c>
      <c r="C31">
        <v>8.0954947903205507</v>
      </c>
      <c r="D31">
        <v>1.1637454737247801</v>
      </c>
    </row>
    <row r="32" spans="1:25" x14ac:dyDescent="0.25">
      <c r="A32" t="s">
        <v>31</v>
      </c>
      <c r="B32">
        <v>10.052206412721</v>
      </c>
      <c r="C32">
        <v>-2.7194704101660201</v>
      </c>
      <c r="D32">
        <v>3.2937984569655598</v>
      </c>
    </row>
    <row r="33" spans="1:17" x14ac:dyDescent="0.25">
      <c r="A33" t="s">
        <v>32</v>
      </c>
      <c r="B33">
        <v>-0.54663552770881296</v>
      </c>
      <c r="C33">
        <v>-3.7315170567004401</v>
      </c>
      <c r="D33">
        <v>-2.6576335208259101</v>
      </c>
    </row>
    <row r="34" spans="1:17" x14ac:dyDescent="0.25">
      <c r="A34" t="s">
        <v>33</v>
      </c>
      <c r="B34">
        <v>-3.7341127356688602</v>
      </c>
      <c r="C34">
        <v>3.2363325131058001</v>
      </c>
      <c r="D34">
        <v>0.61641630724639196</v>
      </c>
    </row>
    <row r="35" spans="1:17" x14ac:dyDescent="0.25">
      <c r="A35" t="s">
        <v>34</v>
      </c>
      <c r="B35">
        <v>-6.4951354886464099</v>
      </c>
      <c r="C35">
        <v>-1.3230784449500299</v>
      </c>
      <c r="D35">
        <v>-3.3073355003244202E-2</v>
      </c>
    </row>
    <row r="36" spans="1:17" x14ac:dyDescent="0.25">
      <c r="A36" t="s">
        <v>35</v>
      </c>
      <c r="B36">
        <v>-4.4494931997926699</v>
      </c>
      <c r="C36">
        <v>-5.5118561296351096</v>
      </c>
      <c r="D36">
        <v>-2.8536024720402202</v>
      </c>
    </row>
    <row r="37" spans="1:17" x14ac:dyDescent="0.25">
      <c r="A37" t="s">
        <v>36</v>
      </c>
      <c r="B37">
        <v>2.3203555775209699</v>
      </c>
      <c r="C37">
        <v>-5.3238760746335796</v>
      </c>
      <c r="D37">
        <v>-7.2648205618455905E-2</v>
      </c>
    </row>
    <row r="38" spans="1:17" x14ac:dyDescent="0.25">
      <c r="A38" t="s">
        <v>37</v>
      </c>
      <c r="B38">
        <v>2.36278742684584</v>
      </c>
      <c r="C38">
        <v>-5.5736119246047497</v>
      </c>
      <c r="D38">
        <v>-1.7253458220611899</v>
      </c>
      <c r="Q38" s="2"/>
    </row>
    <row r="39" spans="1:17" x14ac:dyDescent="0.25">
      <c r="A39" t="s">
        <v>38</v>
      </c>
      <c r="B39">
        <v>-2.2980415415632698</v>
      </c>
      <c r="C39">
        <v>4.7356479035215697</v>
      </c>
      <c r="D39">
        <v>8.1888961017552303E-2</v>
      </c>
      <c r="P39" s="2"/>
      <c r="Q39" s="2"/>
    </row>
    <row r="40" spans="1:17" x14ac:dyDescent="0.25">
      <c r="A40" t="s">
        <v>39</v>
      </c>
      <c r="B40">
        <v>-2.7032680195754901</v>
      </c>
      <c r="C40">
        <v>1.67236586119255</v>
      </c>
      <c r="D40">
        <v>0.24201839729041699</v>
      </c>
      <c r="P40" s="2"/>
      <c r="Q40" s="2"/>
    </row>
    <row r="41" spans="1:17" x14ac:dyDescent="0.25">
      <c r="A41" t="s">
        <v>40</v>
      </c>
      <c r="B41">
        <v>-9.2344093755404693</v>
      </c>
      <c r="C41">
        <v>0.45535707796185398</v>
      </c>
      <c r="D41">
        <v>3.62323081236956</v>
      </c>
    </row>
    <row r="42" spans="1:17" x14ac:dyDescent="0.25">
      <c r="A42" t="s">
        <v>41</v>
      </c>
      <c r="B42">
        <v>-7.8965641190106499</v>
      </c>
      <c r="C42">
        <v>-1.64497361834761</v>
      </c>
      <c r="D42">
        <v>7.1949590526070502</v>
      </c>
    </row>
    <row r="43" spans="1:17" x14ac:dyDescent="0.25">
      <c r="A43" t="s">
        <v>42</v>
      </c>
      <c r="B43">
        <v>3.2522274554123398</v>
      </c>
      <c r="C43">
        <v>-2.9521955149724399</v>
      </c>
      <c r="D43">
        <v>1.4023580735944201</v>
      </c>
    </row>
    <row r="44" spans="1:17" x14ac:dyDescent="0.25">
      <c r="A44" t="s">
        <v>43</v>
      </c>
      <c r="B44">
        <v>3.7391790078636302</v>
      </c>
      <c r="C44">
        <v>-9.1704198750545292</v>
      </c>
      <c r="D44">
        <v>5.5377737212795397</v>
      </c>
    </row>
    <row r="45" spans="1:17" x14ac:dyDescent="0.25">
      <c r="A45" t="s">
        <v>44</v>
      </c>
      <c r="B45">
        <v>1.23131143324875</v>
      </c>
      <c r="C45">
        <v>3.0903099907227101</v>
      </c>
      <c r="D45">
        <v>-3.4913307600782102</v>
      </c>
    </row>
    <row r="46" spans="1:17" x14ac:dyDescent="0.25">
      <c r="A46" t="s">
        <v>45</v>
      </c>
      <c r="B46">
        <v>-4.7574568079762098</v>
      </c>
      <c r="C46">
        <v>-3.5469356089992399</v>
      </c>
      <c r="D46">
        <v>-6.4166933000420503</v>
      </c>
    </row>
    <row r="47" spans="1:17" x14ac:dyDescent="0.25">
      <c r="A47" t="s">
        <v>46</v>
      </c>
      <c r="B47">
        <v>-11.3682264934156</v>
      </c>
      <c r="C47">
        <v>4.4113726823977304</v>
      </c>
      <c r="D47">
        <v>2.2516961410162502</v>
      </c>
    </row>
    <row r="48" spans="1:17" x14ac:dyDescent="0.25">
      <c r="A48" t="s">
        <v>47</v>
      </c>
      <c r="B48">
        <v>-0.87624922602287203</v>
      </c>
      <c r="C48">
        <v>-6.5390981282904797</v>
      </c>
      <c r="D48">
        <v>3.25280256766013</v>
      </c>
    </row>
    <row r="49" spans="1:4" x14ac:dyDescent="0.25">
      <c r="A49" t="s">
        <v>48</v>
      </c>
      <c r="B49">
        <v>5.5775295711656296</v>
      </c>
      <c r="C49">
        <v>-11.367764075497499</v>
      </c>
      <c r="D49">
        <v>2.4412838364073601</v>
      </c>
    </row>
    <row r="50" spans="1:4" x14ac:dyDescent="0.25">
      <c r="A50" t="s">
        <v>49</v>
      </c>
      <c r="B50">
        <v>4.8413251004512396</v>
      </c>
      <c r="C50">
        <v>7.0531425521640898</v>
      </c>
      <c r="D50">
        <v>0.98499686306745904</v>
      </c>
    </row>
    <row r="51" spans="1:4" x14ac:dyDescent="0.25">
      <c r="A51" t="s">
        <v>50</v>
      </c>
      <c r="B51">
        <v>3.2098149966104801</v>
      </c>
      <c r="C51">
        <v>-2.5144698045211</v>
      </c>
      <c r="D51">
        <v>-1.2329628542209801</v>
      </c>
    </row>
    <row r="52" spans="1:4" x14ac:dyDescent="0.25">
      <c r="A52" t="s">
        <v>51</v>
      </c>
      <c r="B52">
        <v>2.57892597117818</v>
      </c>
      <c r="C52">
        <v>-5.3041603095727297</v>
      </c>
      <c r="D52">
        <v>0.411323366357015</v>
      </c>
    </row>
    <row r="53" spans="1:4" x14ac:dyDescent="0.25">
      <c r="A53" t="s">
        <v>52</v>
      </c>
      <c r="B53">
        <v>-1.66244434019523</v>
      </c>
      <c r="C53">
        <v>13.865329390081801</v>
      </c>
      <c r="D53">
        <v>-1.70795565716482</v>
      </c>
    </row>
    <row r="54" spans="1:4" x14ac:dyDescent="0.25">
      <c r="A54" t="s">
        <v>53</v>
      </c>
      <c r="B54">
        <v>13.986181225069</v>
      </c>
      <c r="C54">
        <v>7.56982835698728</v>
      </c>
      <c r="D54">
        <v>1.1313843936004</v>
      </c>
    </row>
    <row r="55" spans="1:4" x14ac:dyDescent="0.25">
      <c r="A55" t="s">
        <v>54</v>
      </c>
      <c r="B55">
        <v>10.193096077755801</v>
      </c>
      <c r="C55">
        <v>6.06619341753479</v>
      </c>
      <c r="D55">
        <v>1.0883928515016399</v>
      </c>
    </row>
    <row r="56" spans="1:4" x14ac:dyDescent="0.25">
      <c r="A56" t="s">
        <v>55</v>
      </c>
      <c r="B56">
        <v>3.5608874224405298</v>
      </c>
      <c r="C56">
        <v>4.5190841801011103</v>
      </c>
      <c r="D56">
        <v>-8.8971286704783603E-2</v>
      </c>
    </row>
    <row r="57" spans="1:4" x14ac:dyDescent="0.25">
      <c r="A57" t="s">
        <v>56</v>
      </c>
      <c r="B57">
        <v>-1.5318518080682999</v>
      </c>
      <c r="C57">
        <v>-2.85705267012202</v>
      </c>
      <c r="D57">
        <v>-1.20359144548062</v>
      </c>
    </row>
    <row r="58" spans="1:4" x14ac:dyDescent="0.25">
      <c r="A58" t="s">
        <v>57</v>
      </c>
      <c r="B58">
        <v>3.9460964184100802</v>
      </c>
      <c r="C58">
        <v>-4.2777172604942102</v>
      </c>
      <c r="D58">
        <v>2.9327419845556202</v>
      </c>
    </row>
    <row r="59" spans="1:4" x14ac:dyDescent="0.25">
      <c r="A59" t="s">
        <v>58</v>
      </c>
      <c r="B59">
        <v>1.64412520613255</v>
      </c>
      <c r="C59">
        <v>0.81127696271532301</v>
      </c>
      <c r="D59">
        <v>-0.59542775273122195</v>
      </c>
    </row>
    <row r="60" spans="1:4" x14ac:dyDescent="0.25">
      <c r="A60" t="s">
        <v>59</v>
      </c>
      <c r="B60">
        <v>10.1146604149488</v>
      </c>
      <c r="C60">
        <v>3.5746873943900099</v>
      </c>
      <c r="D60">
        <v>-1.3227083232319401</v>
      </c>
    </row>
    <row r="61" spans="1:4" x14ac:dyDescent="0.25">
      <c r="A61" t="s">
        <v>60</v>
      </c>
      <c r="B61">
        <v>6.3189483136291802</v>
      </c>
      <c r="C61">
        <v>-2.9263975332610501</v>
      </c>
      <c r="D61">
        <v>-1.3113212272624299</v>
      </c>
    </row>
    <row r="62" spans="1:4" x14ac:dyDescent="0.25">
      <c r="A62" t="s">
        <v>61</v>
      </c>
      <c r="B62">
        <v>0.75693288973781603</v>
      </c>
      <c r="C62">
        <v>3.5998941207611401</v>
      </c>
      <c r="D62">
        <v>-0.22403956699768501</v>
      </c>
    </row>
    <row r="63" spans="1:4" x14ac:dyDescent="0.25">
      <c r="A63" t="s">
        <v>62</v>
      </c>
      <c r="B63">
        <v>-4.4222495927281598</v>
      </c>
      <c r="C63">
        <v>3.38282469836764</v>
      </c>
      <c r="D63">
        <v>-0.54015026693099699</v>
      </c>
    </row>
    <row r="64" spans="1:4" x14ac:dyDescent="0.25">
      <c r="A64" t="s">
        <v>63</v>
      </c>
      <c r="B64">
        <v>1.71484670318674</v>
      </c>
      <c r="C64">
        <v>-1.3603208665708499</v>
      </c>
      <c r="D64">
        <v>1.36960819056043</v>
      </c>
    </row>
    <row r="65" spans="1:4" x14ac:dyDescent="0.25">
      <c r="A65" t="s">
        <v>64</v>
      </c>
      <c r="B65">
        <v>-0.84890146196372895</v>
      </c>
      <c r="C65">
        <v>6.4409916387069304</v>
      </c>
      <c r="D65">
        <v>2.4583375878567799</v>
      </c>
    </row>
    <row r="66" spans="1:4" x14ac:dyDescent="0.25">
      <c r="A66" t="s">
        <v>65</v>
      </c>
      <c r="B66">
        <v>-4.2598377626318698</v>
      </c>
      <c r="C66">
        <v>-0.49496095474804302</v>
      </c>
      <c r="D66">
        <v>-1.48969731251074</v>
      </c>
    </row>
    <row r="67" spans="1:4" x14ac:dyDescent="0.25">
      <c r="A67" t="s">
        <v>66</v>
      </c>
      <c r="B67">
        <v>7.7974068805069701</v>
      </c>
      <c r="C67">
        <v>-6.3730072567282097</v>
      </c>
      <c r="D67">
        <v>0.58964459554251003</v>
      </c>
    </row>
    <row r="68" spans="1:4" x14ac:dyDescent="0.25">
      <c r="A68" t="s">
        <v>67</v>
      </c>
      <c r="B68">
        <v>2.97113669922074</v>
      </c>
      <c r="C68">
        <v>-6.9492180241457104</v>
      </c>
      <c r="D68">
        <v>-0.32258857166978699</v>
      </c>
    </row>
    <row r="69" spans="1:4" x14ac:dyDescent="0.25">
      <c r="A69" t="s">
        <v>68</v>
      </c>
      <c r="B69">
        <v>-1.18038196836398</v>
      </c>
      <c r="C69">
        <v>2.2733362924403999</v>
      </c>
      <c r="D69">
        <v>-0.65835841169717002</v>
      </c>
    </row>
    <row r="70" spans="1:4" x14ac:dyDescent="0.25">
      <c r="A70" t="s">
        <v>69</v>
      </c>
      <c r="B70">
        <v>-4.2666231138885502</v>
      </c>
      <c r="C70">
        <v>0.80887885628291101</v>
      </c>
      <c r="D70">
        <v>-0.125133182173572</v>
      </c>
    </row>
    <row r="71" spans="1:4" x14ac:dyDescent="0.25">
      <c r="A71" t="s">
        <v>70</v>
      </c>
      <c r="B71">
        <v>-3.44818598561237</v>
      </c>
      <c r="C71">
        <v>-4.2879438158408103</v>
      </c>
      <c r="D71">
        <v>-3.8742494288747202E-2</v>
      </c>
    </row>
    <row r="72" spans="1:4" x14ac:dyDescent="0.25">
      <c r="A72" t="s">
        <v>71</v>
      </c>
      <c r="B72">
        <v>6.1048647822314797</v>
      </c>
      <c r="C72">
        <v>5.8426073131955203</v>
      </c>
      <c r="D72">
        <v>0.68062648706541695</v>
      </c>
    </row>
    <row r="73" spans="1:4" x14ac:dyDescent="0.25">
      <c r="A73" t="s">
        <v>72</v>
      </c>
      <c r="B73">
        <v>-2.12664295782211</v>
      </c>
      <c r="C73">
        <v>9.1346755635152395</v>
      </c>
      <c r="D73">
        <v>0.48781275219394798</v>
      </c>
    </row>
    <row r="74" spans="1:4" x14ac:dyDescent="0.25">
      <c r="A74" t="s">
        <v>73</v>
      </c>
      <c r="B74">
        <v>-10.7329714680354</v>
      </c>
      <c r="C74">
        <v>-2.66760059411288</v>
      </c>
      <c r="D74">
        <v>3.22865721379367</v>
      </c>
    </row>
    <row r="75" spans="1:4" x14ac:dyDescent="0.25">
      <c r="A75" t="s">
        <v>74</v>
      </c>
      <c r="B75">
        <v>-2.31605403861353</v>
      </c>
      <c r="C75">
        <v>-4.2674445249552502</v>
      </c>
      <c r="D75">
        <v>1.1032141316003801</v>
      </c>
    </row>
    <row r="76" spans="1:4" x14ac:dyDescent="0.25">
      <c r="A76" t="s">
        <v>75</v>
      </c>
      <c r="B76">
        <v>0.73421111963860497</v>
      </c>
      <c r="C76">
        <v>6.03201999761934</v>
      </c>
      <c r="D76">
        <v>-2.0168643168746998</v>
      </c>
    </row>
    <row r="77" spans="1:4" x14ac:dyDescent="0.25">
      <c r="A77" t="s">
        <v>76</v>
      </c>
      <c r="B77">
        <v>1.2025286928076599</v>
      </c>
      <c r="C77">
        <v>4.06476995262042</v>
      </c>
      <c r="D77">
        <v>-0.80270606640384501</v>
      </c>
    </row>
    <row r="78" spans="1:4" x14ac:dyDescent="0.25">
      <c r="A78" t="s">
        <v>77</v>
      </c>
      <c r="B78">
        <v>2.4896918506196601</v>
      </c>
      <c r="C78">
        <v>-4.1828448628047896</v>
      </c>
      <c r="D78">
        <v>-0.30576961515849999</v>
      </c>
    </row>
    <row r="79" spans="1:4" x14ac:dyDescent="0.25">
      <c r="A79" t="s">
        <v>78</v>
      </c>
      <c r="B79">
        <v>-18.097218202436</v>
      </c>
      <c r="C79">
        <v>2.3391241776315801</v>
      </c>
      <c r="D79">
        <v>-1.70187548508223</v>
      </c>
    </row>
    <row r="80" spans="1:4" x14ac:dyDescent="0.25">
      <c r="A80" t="s">
        <v>79</v>
      </c>
      <c r="B80">
        <v>-8.8935150866751105</v>
      </c>
      <c r="C80">
        <v>2.3549678320132998</v>
      </c>
      <c r="D80">
        <v>-0.43764523717121301</v>
      </c>
    </row>
    <row r="81" spans="1:4" x14ac:dyDescent="0.25">
      <c r="A81" t="s">
        <v>80</v>
      </c>
      <c r="B81">
        <v>1.70985488700318</v>
      </c>
      <c r="C81">
        <v>4.9814880899277298</v>
      </c>
      <c r="D81">
        <v>1.0128281810414801</v>
      </c>
    </row>
    <row r="82" spans="1:4" x14ac:dyDescent="0.25">
      <c r="A82" t="s">
        <v>81</v>
      </c>
      <c r="B82">
        <v>-4.1026577597603699</v>
      </c>
      <c r="C82">
        <v>8.9288331995392998</v>
      </c>
      <c r="D82">
        <v>-1.16303778693353</v>
      </c>
    </row>
    <row r="83" spans="1:4" x14ac:dyDescent="0.25">
      <c r="A83" t="s">
        <v>82</v>
      </c>
      <c r="B83">
        <v>1.29836264381577</v>
      </c>
      <c r="C83">
        <v>6.7491525631516396</v>
      </c>
      <c r="D83">
        <v>-0.49411120267228498</v>
      </c>
    </row>
    <row r="84" spans="1:4" x14ac:dyDescent="0.25">
      <c r="A84" t="s">
        <v>83</v>
      </c>
      <c r="B84">
        <v>13.0207904296681</v>
      </c>
      <c r="C84">
        <v>-3.1769638538535299</v>
      </c>
      <c r="D84">
        <v>-0.670754067172878</v>
      </c>
    </row>
    <row r="85" spans="1:4" x14ac:dyDescent="0.25">
      <c r="A85" t="s">
        <v>84</v>
      </c>
      <c r="B85">
        <v>2.2192830392922498</v>
      </c>
      <c r="C85">
        <v>2.9586220722237799</v>
      </c>
      <c r="D85">
        <v>-2.52010080596702</v>
      </c>
    </row>
    <row r="86" spans="1:4" x14ac:dyDescent="0.25">
      <c r="A86" t="s">
        <v>85</v>
      </c>
      <c r="B86">
        <v>7.1835138634620002</v>
      </c>
      <c r="C86">
        <v>-0.70076564626316895</v>
      </c>
      <c r="D86">
        <v>-3.7340062494522699</v>
      </c>
    </row>
    <row r="87" spans="1:4" x14ac:dyDescent="0.25">
      <c r="A87" t="s">
        <v>86</v>
      </c>
      <c r="B87">
        <v>-0.85038782976450999</v>
      </c>
      <c r="C87">
        <v>-11.803914402891101</v>
      </c>
      <c r="D87">
        <v>-2.3893063385660498</v>
      </c>
    </row>
    <row r="88" spans="1:4" x14ac:dyDescent="0.25">
      <c r="A88" t="s">
        <v>87</v>
      </c>
      <c r="B88">
        <v>0.56313759651249795</v>
      </c>
      <c r="C88">
        <v>-3.77104937384492</v>
      </c>
      <c r="D88">
        <v>1.4686696655551701</v>
      </c>
    </row>
    <row r="89" spans="1:4" x14ac:dyDescent="0.25">
      <c r="A89" t="s">
        <v>88</v>
      </c>
      <c r="B89">
        <v>-1.2753599135881899</v>
      </c>
      <c r="C89">
        <v>-7.7767085797583499</v>
      </c>
      <c r="D89">
        <v>-2.05281856148815</v>
      </c>
    </row>
    <row r="90" spans="1:4" x14ac:dyDescent="0.25">
      <c r="A90" t="s">
        <v>89</v>
      </c>
      <c r="B90">
        <v>5.1890028026174102</v>
      </c>
      <c r="C90">
        <v>10.272542372881301</v>
      </c>
      <c r="D90">
        <v>-0.25554171895223399</v>
      </c>
    </row>
    <row r="91" spans="1:4" x14ac:dyDescent="0.25">
      <c r="A91" t="s">
        <v>90</v>
      </c>
      <c r="B91">
        <v>3.8986896687646801</v>
      </c>
      <c r="C91">
        <v>-6.5714355978232097</v>
      </c>
      <c r="D91">
        <v>-0.93873865666754097</v>
      </c>
    </row>
    <row r="92" spans="1:4" x14ac:dyDescent="0.25">
      <c r="A92" t="s">
        <v>91</v>
      </c>
      <c r="B92">
        <v>-6.2072869352409104</v>
      </c>
      <c r="C92">
        <v>8.3805714614563501E-2</v>
      </c>
      <c r="D92">
        <v>-4.8131674447920503</v>
      </c>
    </row>
    <row r="93" spans="1:4" x14ac:dyDescent="0.25">
      <c r="A93" t="s">
        <v>92</v>
      </c>
      <c r="B93">
        <v>-8.1290221384321608</v>
      </c>
      <c r="C93">
        <v>2.3436367578653501</v>
      </c>
      <c r="D93">
        <v>-1.19212003009505E-2</v>
      </c>
    </row>
    <row r="94" spans="1:4" x14ac:dyDescent="0.25">
      <c r="A94" t="s">
        <v>93</v>
      </c>
      <c r="B94">
        <v>-6.4792891756171596</v>
      </c>
      <c r="C94">
        <v>1.54749813384892</v>
      </c>
      <c r="D94">
        <v>0.13152553993190699</v>
      </c>
    </row>
    <row r="95" spans="1:4" x14ac:dyDescent="0.25">
      <c r="A95" t="s">
        <v>94</v>
      </c>
      <c r="B95">
        <v>-2.5478184045635301</v>
      </c>
      <c r="C95">
        <v>6.1309233023937404</v>
      </c>
      <c r="D95">
        <v>-0.182714478601329</v>
      </c>
    </row>
    <row r="96" spans="1:4" x14ac:dyDescent="0.25">
      <c r="A96" t="s">
        <v>95</v>
      </c>
      <c r="B96">
        <v>-6.4463797281971598</v>
      </c>
      <c r="C96">
        <v>-2.9011289770783502</v>
      </c>
      <c r="D96">
        <v>-5.7234098265627802</v>
      </c>
    </row>
    <row r="97" spans="1:4" x14ac:dyDescent="0.25">
      <c r="A97" t="s">
        <v>96</v>
      </c>
      <c r="B97">
        <v>-8.1859555934923005</v>
      </c>
      <c r="C97">
        <v>-11.664670096070299</v>
      </c>
      <c r="D97">
        <v>-5.8052689183627404</v>
      </c>
    </row>
    <row r="98" spans="1:4" x14ac:dyDescent="0.25">
      <c r="A98" t="s">
        <v>97</v>
      </c>
      <c r="B98">
        <v>-4.1926981354168102</v>
      </c>
      <c r="C98">
        <v>-16.1929476378914</v>
      </c>
      <c r="D98">
        <v>0.65364192849178404</v>
      </c>
    </row>
    <row r="99" spans="1:4" x14ac:dyDescent="0.25">
      <c r="A99" t="s">
        <v>98</v>
      </c>
      <c r="B99">
        <v>-1.39843705149552</v>
      </c>
      <c r="C99">
        <v>-9.2437058413772206</v>
      </c>
      <c r="D99">
        <v>2.7479313404037899</v>
      </c>
    </row>
    <row r="100" spans="1:4" x14ac:dyDescent="0.25">
      <c r="A100" t="s">
        <v>99</v>
      </c>
      <c r="B100">
        <v>4.9975467586587801</v>
      </c>
      <c r="C100">
        <v>-7.4279156295800801</v>
      </c>
      <c r="D100">
        <v>-0.50451348484778902</v>
      </c>
    </row>
    <row r="101" spans="1:4" x14ac:dyDescent="0.25">
      <c r="A101" t="s">
        <v>100</v>
      </c>
      <c r="B101">
        <v>3.03154491437378</v>
      </c>
      <c r="C101">
        <v>6.2105180037902503</v>
      </c>
      <c r="D101">
        <v>4.1663302515125498</v>
      </c>
    </row>
    <row r="102" spans="1:4" x14ac:dyDescent="0.25">
      <c r="A102" t="s">
        <v>101</v>
      </c>
      <c r="B102">
        <v>-3.8034662129589201</v>
      </c>
      <c r="C102">
        <v>4.3257375810068996</v>
      </c>
      <c r="D102">
        <v>-3.01865503688748</v>
      </c>
    </row>
    <row r="103" spans="1:4" x14ac:dyDescent="0.25">
      <c r="A103" t="s">
        <v>102</v>
      </c>
      <c r="B103">
        <v>-4.33473271205873</v>
      </c>
      <c r="C103">
        <v>-6.62279972444591</v>
      </c>
      <c r="D103">
        <v>-2.1541007387816999</v>
      </c>
    </row>
    <row r="104" spans="1:4" x14ac:dyDescent="0.25">
      <c r="A104" t="s">
        <v>103</v>
      </c>
      <c r="B104">
        <v>-5.6046242210783602E-2</v>
      </c>
      <c r="C104">
        <v>1.09433949742674</v>
      </c>
      <c r="D104">
        <v>7.3023874842925093E-2</v>
      </c>
    </row>
    <row r="105" spans="1:4" x14ac:dyDescent="0.25">
      <c r="A105" t="s">
        <v>104</v>
      </c>
      <c r="B105">
        <v>-2.1587465421312899</v>
      </c>
      <c r="C105">
        <v>1.36201789088386</v>
      </c>
      <c r="D105">
        <v>-2.95207729545122</v>
      </c>
    </row>
    <row r="106" spans="1:4" x14ac:dyDescent="0.25">
      <c r="A106" t="s">
        <v>105</v>
      </c>
      <c r="B106">
        <v>1.65733671934601</v>
      </c>
      <c r="C106">
        <v>7.1699123643882299</v>
      </c>
      <c r="D106">
        <v>1.7147676685303901</v>
      </c>
    </row>
    <row r="107" spans="1:4" x14ac:dyDescent="0.25">
      <c r="A107" t="s">
        <v>106</v>
      </c>
      <c r="B107">
        <v>-3.72077863978285</v>
      </c>
      <c r="C107">
        <v>-2.04315646825812</v>
      </c>
      <c r="D107">
        <v>2.3299683737732</v>
      </c>
    </row>
    <row r="108" spans="1:4" x14ac:dyDescent="0.25">
      <c r="A108" t="s">
        <v>107</v>
      </c>
      <c r="B108">
        <v>-0.74266482430816605</v>
      </c>
      <c r="C108">
        <v>-8.2260295839097708</v>
      </c>
      <c r="D108">
        <v>-0.67575928104764005</v>
      </c>
    </row>
    <row r="109" spans="1:4" x14ac:dyDescent="0.25">
      <c r="A109" t="s">
        <v>108</v>
      </c>
      <c r="B109">
        <v>-6.2248412009040202</v>
      </c>
      <c r="C109">
        <v>-14.071280686187499</v>
      </c>
      <c r="D109">
        <v>-0.69377052832224395</v>
      </c>
    </row>
    <row r="110" spans="1:4" x14ac:dyDescent="0.25">
      <c r="A110" t="s">
        <v>109</v>
      </c>
      <c r="B110">
        <v>-2.96545334499337</v>
      </c>
      <c r="C110">
        <v>6.5079228490294803</v>
      </c>
      <c r="D110">
        <v>-1.6258034375002599</v>
      </c>
    </row>
    <row r="111" spans="1:4" x14ac:dyDescent="0.25">
      <c r="A111" t="s">
        <v>110</v>
      </c>
      <c r="B111">
        <v>-1.3303092209806</v>
      </c>
      <c r="C111">
        <v>-6.3399256702946802</v>
      </c>
      <c r="D111">
        <v>0.25028902825196803</v>
      </c>
    </row>
    <row r="112" spans="1:4" x14ac:dyDescent="0.25">
      <c r="A112" t="s">
        <v>111</v>
      </c>
      <c r="B112">
        <v>-2.43976979176405</v>
      </c>
      <c r="C112">
        <v>22.647470471400901</v>
      </c>
      <c r="D112">
        <v>-0.50107371677877599</v>
      </c>
    </row>
    <row r="113" spans="1:4" x14ac:dyDescent="0.25">
      <c r="A113" t="s">
        <v>112</v>
      </c>
      <c r="B113">
        <v>6.1841953407088202</v>
      </c>
      <c r="C113">
        <v>20.402274965153001</v>
      </c>
      <c r="D113">
        <v>-1.2564518047540501</v>
      </c>
    </row>
    <row r="114" spans="1:4" x14ac:dyDescent="0.25">
      <c r="A114" t="s">
        <v>113</v>
      </c>
      <c r="B114">
        <v>3.1920182015781902</v>
      </c>
      <c r="C114">
        <v>2.8553398213540899</v>
      </c>
      <c r="D114">
        <v>-2.0195140074482199</v>
      </c>
    </row>
    <row r="115" spans="1:4" x14ac:dyDescent="0.25">
      <c r="A115" t="s">
        <v>114</v>
      </c>
      <c r="B115">
        <v>-5.8451740429891501</v>
      </c>
      <c r="C115">
        <v>1.7334731949231199</v>
      </c>
      <c r="D115">
        <v>-5.6322861579574601</v>
      </c>
    </row>
    <row r="116" spans="1:4" x14ac:dyDescent="0.25">
      <c r="A116" t="s">
        <v>115</v>
      </c>
      <c r="B116">
        <v>15.2600878945268</v>
      </c>
      <c r="C116">
        <v>14.456635928563101</v>
      </c>
      <c r="D116">
        <v>-1.7681643651108001</v>
      </c>
    </row>
    <row r="117" spans="1:4" x14ac:dyDescent="0.25">
      <c r="A117" t="s">
        <v>116</v>
      </c>
      <c r="B117">
        <v>0.46097857921956298</v>
      </c>
      <c r="C117">
        <v>8.7119473764723807</v>
      </c>
      <c r="D117">
        <v>8.2620581704902496E-2</v>
      </c>
    </row>
    <row r="118" spans="1:4" x14ac:dyDescent="0.25">
      <c r="A118" t="s">
        <v>117</v>
      </c>
      <c r="B118">
        <v>6.2513719237688097</v>
      </c>
      <c r="C118">
        <v>13.722179225591599</v>
      </c>
      <c r="D118">
        <v>2.8826215188261002</v>
      </c>
    </row>
    <row r="119" spans="1:4" x14ac:dyDescent="0.25">
      <c r="A119" t="s">
        <v>118</v>
      </c>
      <c r="B119">
        <v>-1.5086230891705601</v>
      </c>
      <c r="C119">
        <v>-3.0460870675347702</v>
      </c>
      <c r="D119">
        <v>17.581838147756599</v>
      </c>
    </row>
    <row r="120" spans="1:4" x14ac:dyDescent="0.25">
      <c r="A120" t="s">
        <v>119</v>
      </c>
      <c r="B120">
        <v>0.20234677036509299</v>
      </c>
      <c r="C120">
        <v>8.1191404192563006</v>
      </c>
      <c r="D120">
        <v>-5.6623330321847396</v>
      </c>
    </row>
    <row r="121" spans="1:4" x14ac:dyDescent="0.25">
      <c r="A121" t="s">
        <v>120</v>
      </c>
      <c r="B121">
        <v>2.2069856134825798</v>
      </c>
      <c r="C121">
        <v>2.0879487464609001</v>
      </c>
      <c r="D121">
        <v>-3.4897730189220102</v>
      </c>
    </row>
    <row r="122" spans="1:4" x14ac:dyDescent="0.25">
      <c r="A122" t="s">
        <v>121</v>
      </c>
      <c r="B122">
        <v>4.4743858947436799</v>
      </c>
      <c r="C122">
        <v>-0.96423085363177197</v>
      </c>
      <c r="D122">
        <v>0.39334972560828602</v>
      </c>
    </row>
    <row r="123" spans="1:4" x14ac:dyDescent="0.25">
      <c r="A123" t="s">
        <v>122</v>
      </c>
      <c r="B123">
        <v>-1.9971798139761801</v>
      </c>
      <c r="C123">
        <v>5.8240750178371199</v>
      </c>
      <c r="D123">
        <v>5.5090703072573204</v>
      </c>
    </row>
    <row r="124" spans="1:4" x14ac:dyDescent="0.25">
      <c r="A124" t="s">
        <v>123</v>
      </c>
      <c r="B124">
        <v>-3.7202030962493802</v>
      </c>
      <c r="C124">
        <v>1.52490502321655</v>
      </c>
      <c r="D124">
        <v>-4.2677210016182103</v>
      </c>
    </row>
    <row r="125" spans="1:4" x14ac:dyDescent="0.25">
      <c r="A125" t="s">
        <v>124</v>
      </c>
      <c r="B125">
        <v>-3.3275376480055101</v>
      </c>
      <c r="C125">
        <v>-10.951353879736001</v>
      </c>
      <c r="D125">
        <v>-2.5342489300302402</v>
      </c>
    </row>
    <row r="126" spans="1:4" x14ac:dyDescent="0.25">
      <c r="A126" t="s">
        <v>125</v>
      </c>
      <c r="B126">
        <v>6.13531517559435</v>
      </c>
      <c r="C126">
        <v>14.7008212787358</v>
      </c>
      <c r="D126">
        <v>-1.0411925978815</v>
      </c>
    </row>
    <row r="127" spans="1:4" x14ac:dyDescent="0.25">
      <c r="A127" t="s">
        <v>126</v>
      </c>
      <c r="B127">
        <v>-1.85004420102974</v>
      </c>
      <c r="C127">
        <v>5.9232458236834296</v>
      </c>
      <c r="D127">
        <v>3.24885436318025</v>
      </c>
    </row>
    <row r="128" spans="1:4" x14ac:dyDescent="0.25">
      <c r="A128" t="s">
        <v>127</v>
      </c>
      <c r="B128">
        <v>2.91484075262251</v>
      </c>
      <c r="C128">
        <v>-3.7369014735717898</v>
      </c>
      <c r="D128">
        <v>-1.45104732336738</v>
      </c>
    </row>
    <row r="129" spans="1:4" x14ac:dyDescent="0.25">
      <c r="A129" t="s">
        <v>128</v>
      </c>
      <c r="B129">
        <v>2.99372041914387</v>
      </c>
      <c r="C129">
        <v>3.9547798838287802</v>
      </c>
      <c r="D129">
        <v>-2.5429963014284902</v>
      </c>
    </row>
    <row r="130" spans="1:4" x14ac:dyDescent="0.25">
      <c r="A130" t="s">
        <v>129</v>
      </c>
      <c r="B130">
        <v>5.64146222896259</v>
      </c>
      <c r="C130">
        <v>10.7611092569649</v>
      </c>
      <c r="D130">
        <v>-0.32613646715861599</v>
      </c>
    </row>
    <row r="131" spans="1:4" x14ac:dyDescent="0.25">
      <c r="A131" t="s">
        <v>130</v>
      </c>
      <c r="B131">
        <v>-3.4415809010315201</v>
      </c>
      <c r="C131">
        <v>1.5805523590333801</v>
      </c>
      <c r="D131">
        <v>-1.31664848462691</v>
      </c>
    </row>
    <row r="132" spans="1:4" x14ac:dyDescent="0.25">
      <c r="A132" t="s">
        <v>131</v>
      </c>
      <c r="B132">
        <v>-5.2138870626403504</v>
      </c>
      <c r="C132">
        <v>-0.61258475080290797</v>
      </c>
      <c r="D132">
        <v>-1.3452458852972</v>
      </c>
    </row>
    <row r="133" spans="1:4" x14ac:dyDescent="0.25">
      <c r="A133" t="s">
        <v>132</v>
      </c>
      <c r="B133">
        <v>3.1631574617279901</v>
      </c>
      <c r="C133">
        <v>-27.290122559705502</v>
      </c>
      <c r="D133">
        <v>1.9349164548484601</v>
      </c>
    </row>
    <row r="134" spans="1:4" x14ac:dyDescent="0.25">
      <c r="A134" t="s">
        <v>133</v>
      </c>
      <c r="B134">
        <v>-3.52748768182789</v>
      </c>
      <c r="C134">
        <v>2.3195965658237201</v>
      </c>
      <c r="D134">
        <v>-2.1969557561245101</v>
      </c>
    </row>
    <row r="135" spans="1:4" x14ac:dyDescent="0.25">
      <c r="A135" t="s">
        <v>134</v>
      </c>
      <c r="B135">
        <v>-1.17130121263388</v>
      </c>
      <c r="C135">
        <v>9.7753414118099595</v>
      </c>
      <c r="D135">
        <v>-1.2794969406104799</v>
      </c>
    </row>
    <row r="136" spans="1:4" x14ac:dyDescent="0.25">
      <c r="A136" t="s">
        <v>135</v>
      </c>
      <c r="B136">
        <v>-1.35697694619067</v>
      </c>
      <c r="C136">
        <v>-4.9858217868212398</v>
      </c>
      <c r="D136">
        <v>0.35781635437732101</v>
      </c>
    </row>
    <row r="137" spans="1:4" x14ac:dyDescent="0.25">
      <c r="A137" t="s">
        <v>136</v>
      </c>
      <c r="B137">
        <v>-4.3731292443053702</v>
      </c>
      <c r="C137">
        <v>2.8431515658954201</v>
      </c>
      <c r="D137">
        <v>-1.0252614005832901</v>
      </c>
    </row>
    <row r="138" spans="1:4" x14ac:dyDescent="0.25">
      <c r="A138" t="s">
        <v>137</v>
      </c>
      <c r="B138">
        <v>1.1331388078367299</v>
      </c>
      <c r="C138">
        <v>4.8460598546540696</v>
      </c>
      <c r="D138">
        <v>4.5183425252905698</v>
      </c>
    </row>
    <row r="139" spans="1:4" x14ac:dyDescent="0.25">
      <c r="A139" t="s">
        <v>138</v>
      </c>
      <c r="B139">
        <v>-4.4146928439297302</v>
      </c>
      <c r="C139">
        <v>1.1808865770658701</v>
      </c>
      <c r="D139">
        <v>-0.69490929081413499</v>
      </c>
    </row>
    <row r="140" spans="1:4" x14ac:dyDescent="0.25">
      <c r="A140" t="s">
        <v>139</v>
      </c>
      <c r="B140">
        <v>-5.1971562693080902</v>
      </c>
      <c r="C140">
        <v>-9.0145021685092495</v>
      </c>
      <c r="D140">
        <v>-0.99043927373831298</v>
      </c>
    </row>
    <row r="141" spans="1:4" x14ac:dyDescent="0.25">
      <c r="A141" t="s">
        <v>140</v>
      </c>
      <c r="B141">
        <v>-3.9533834787928499</v>
      </c>
      <c r="C141">
        <v>4.9521036560651002</v>
      </c>
      <c r="D141">
        <v>1.7067169354396401</v>
      </c>
    </row>
    <row r="142" spans="1:4" x14ac:dyDescent="0.25">
      <c r="A142" t="s">
        <v>141</v>
      </c>
      <c r="B142">
        <v>-2.64005013704397</v>
      </c>
      <c r="C142">
        <v>-1.3195206570609399</v>
      </c>
      <c r="D142">
        <v>4.55002087853667</v>
      </c>
    </row>
    <row r="143" spans="1:4" x14ac:dyDescent="0.25">
      <c r="A143" t="s">
        <v>142</v>
      </c>
      <c r="B143">
        <v>-3.5246462294864598</v>
      </c>
      <c r="C143">
        <v>-17.787996279723899</v>
      </c>
      <c r="D143">
        <v>-0.77519308204096804</v>
      </c>
    </row>
    <row r="144" spans="1:4" x14ac:dyDescent="0.25">
      <c r="A144" t="s">
        <v>143</v>
      </c>
      <c r="B144">
        <v>4.1322842323642597</v>
      </c>
      <c r="C144">
        <v>-12.195230803408499</v>
      </c>
      <c r="D144">
        <v>-1.8006941395232601</v>
      </c>
    </row>
    <row r="145" spans="1:4" x14ac:dyDescent="0.25">
      <c r="A145" t="s">
        <v>144</v>
      </c>
      <c r="B145">
        <v>2.6880053181649401</v>
      </c>
      <c r="C145">
        <v>1.9886114111037601</v>
      </c>
      <c r="D145">
        <v>-0.48655725994654703</v>
      </c>
    </row>
    <row r="146" spans="1:4" x14ac:dyDescent="0.25">
      <c r="A146" t="s">
        <v>145</v>
      </c>
      <c r="B146">
        <v>2.4021648202903498</v>
      </c>
      <c r="C146">
        <v>2.8386057811677401</v>
      </c>
      <c r="D146">
        <v>1.87223243121567</v>
      </c>
    </row>
    <row r="147" spans="1:4" x14ac:dyDescent="0.25">
      <c r="A147" t="s">
        <v>146</v>
      </c>
      <c r="B147">
        <v>3.5233567403033801</v>
      </c>
      <c r="C147">
        <v>4.3740523123578097</v>
      </c>
      <c r="D147">
        <v>5.08451957295373</v>
      </c>
    </row>
    <row r="148" spans="1:4" x14ac:dyDescent="0.25">
      <c r="A148" t="s">
        <v>147</v>
      </c>
      <c r="B148">
        <v>2.9477365194292702</v>
      </c>
      <c r="C148">
        <v>19.9277037744199</v>
      </c>
      <c r="D148">
        <v>-0.419929729500924</v>
      </c>
    </row>
    <row r="149" spans="1:4" x14ac:dyDescent="0.25">
      <c r="A149" t="s">
        <v>148</v>
      </c>
      <c r="B149">
        <v>-1.17090700800022</v>
      </c>
      <c r="C149">
        <v>5.87482026048332</v>
      </c>
      <c r="D149">
        <v>2.93688376877886</v>
      </c>
    </row>
    <row r="150" spans="1:4" x14ac:dyDescent="0.25">
      <c r="A150" t="s">
        <v>149</v>
      </c>
      <c r="B150">
        <v>0.53200621321131703</v>
      </c>
      <c r="C150">
        <v>1.17266569967053</v>
      </c>
      <c r="D150">
        <v>3.90171747193454</v>
      </c>
    </row>
    <row r="151" spans="1:4" x14ac:dyDescent="0.25">
      <c r="A151" t="s">
        <v>150</v>
      </c>
      <c r="B151">
        <v>3.3544743137873501</v>
      </c>
      <c r="C151">
        <v>-3.148269220575</v>
      </c>
      <c r="D151">
        <v>2.1255138066080801</v>
      </c>
    </row>
    <row r="152" spans="1:4" x14ac:dyDescent="0.25">
      <c r="A152" t="s">
        <v>151</v>
      </c>
      <c r="B152">
        <v>-3.77498313080245</v>
      </c>
      <c r="C152">
        <v>2.7799012247474502</v>
      </c>
      <c r="D152">
        <v>-2.45548541808237</v>
      </c>
    </row>
    <row r="153" spans="1:4" x14ac:dyDescent="0.25">
      <c r="A153" t="s">
        <v>152</v>
      </c>
      <c r="B153">
        <v>-6.6340820673838303</v>
      </c>
      <c r="C153">
        <v>2.9698959955461</v>
      </c>
      <c r="D153">
        <v>-0.96087949415839202</v>
      </c>
    </row>
    <row r="154" spans="1:4" x14ac:dyDescent="0.25">
      <c r="A154" t="s">
        <v>153</v>
      </c>
      <c r="B154">
        <v>-0.26861477943286</v>
      </c>
      <c r="C154">
        <v>6.92941848909122</v>
      </c>
      <c r="D154">
        <v>2.8537884235268498</v>
      </c>
    </row>
    <row r="155" spans="1:4" x14ac:dyDescent="0.25">
      <c r="A155" t="s">
        <v>154</v>
      </c>
      <c r="B155">
        <v>0.48943421815948601</v>
      </c>
      <c r="C155">
        <v>-3.7091714763446801</v>
      </c>
      <c r="D155">
        <v>-0.80818049639392298</v>
      </c>
    </row>
    <row r="156" spans="1:4" x14ac:dyDescent="0.25">
      <c r="A156" t="s">
        <v>155</v>
      </c>
      <c r="B156">
        <v>6.3831098827639803</v>
      </c>
      <c r="C156">
        <v>-9.9816865149126706</v>
      </c>
      <c r="D156">
        <v>1.22543442768691</v>
      </c>
    </row>
    <row r="157" spans="1:4" x14ac:dyDescent="0.25">
      <c r="A157" t="s">
        <v>156</v>
      </c>
      <c r="B157">
        <v>0.75447830310205799</v>
      </c>
      <c r="C157">
        <v>11.323450434267301</v>
      </c>
      <c r="D157">
        <v>3.6201947168533999</v>
      </c>
    </row>
    <row r="158" spans="1:4" x14ac:dyDescent="0.25">
      <c r="A158" t="s">
        <v>157</v>
      </c>
      <c r="B158">
        <v>3.60002282765296</v>
      </c>
      <c r="C158">
        <v>7.1402587993526403</v>
      </c>
      <c r="D158">
        <v>7.4759879962618996</v>
      </c>
    </row>
    <row r="159" spans="1:4" x14ac:dyDescent="0.25">
      <c r="A159" t="s">
        <v>158</v>
      </c>
      <c r="B159">
        <v>1.9289472923153801</v>
      </c>
      <c r="C159">
        <v>8.3181031390833606</v>
      </c>
      <c r="D159">
        <v>0.59152453858794696</v>
      </c>
    </row>
    <row r="160" spans="1:4" x14ac:dyDescent="0.25">
      <c r="A160" t="s">
        <v>159</v>
      </c>
      <c r="B160">
        <v>-1.57252453606216</v>
      </c>
      <c r="C160">
        <v>-8.8709505755581208</v>
      </c>
      <c r="D160">
        <v>-5.1313480235117099</v>
      </c>
    </row>
    <row r="161" spans="1:4" x14ac:dyDescent="0.25">
      <c r="A161" t="s">
        <v>160</v>
      </c>
      <c r="B161">
        <v>-4.0964939149342001</v>
      </c>
      <c r="C161">
        <v>-14.4005851402685</v>
      </c>
      <c r="D161">
        <v>-3.6323594185875998</v>
      </c>
    </row>
    <row r="162" spans="1:4" x14ac:dyDescent="0.25">
      <c r="A162" t="s">
        <v>161</v>
      </c>
      <c r="B162">
        <v>3.9822277362563199</v>
      </c>
      <c r="C162">
        <v>3.2221964961024701</v>
      </c>
      <c r="D162">
        <v>8.3803095862027099</v>
      </c>
    </row>
    <row r="163" spans="1:4" x14ac:dyDescent="0.25">
      <c r="A163" t="s">
        <v>162</v>
      </c>
      <c r="B163">
        <v>2.05966585047199</v>
      </c>
      <c r="C163">
        <v>5.5589082991976602</v>
      </c>
      <c r="D163">
        <v>0.18833677574268301</v>
      </c>
    </row>
    <row r="164" spans="1:4" x14ac:dyDescent="0.25">
      <c r="A164" t="s">
        <v>163</v>
      </c>
      <c r="B164">
        <v>1.64493659746646</v>
      </c>
      <c r="C164">
        <v>4.1484415013530196</v>
      </c>
      <c r="D164">
        <v>-1.4965006605925399</v>
      </c>
    </row>
    <row r="165" spans="1:4" x14ac:dyDescent="0.25">
      <c r="A165" t="s">
        <v>164</v>
      </c>
      <c r="B165">
        <v>2.5629521512882398</v>
      </c>
      <c r="C165">
        <v>4.2585157924736201</v>
      </c>
      <c r="D165">
        <v>2.4921501960128398</v>
      </c>
    </row>
    <row r="166" spans="1:4" x14ac:dyDescent="0.25">
      <c r="A166" t="s">
        <v>165</v>
      </c>
      <c r="B166">
        <v>1.8753905446472801</v>
      </c>
      <c r="C166">
        <v>-9.2193547585469702</v>
      </c>
      <c r="D166">
        <v>5.3306523089091202</v>
      </c>
    </row>
    <row r="167" spans="1:4" x14ac:dyDescent="0.25">
      <c r="A167" t="s">
        <v>166</v>
      </c>
      <c r="B167">
        <v>7.5942559036499704</v>
      </c>
      <c r="C167">
        <v>7.8711695063257503</v>
      </c>
      <c r="D167">
        <v>-6.8319405214824899E-3</v>
      </c>
    </row>
    <row r="168" spans="1:4" x14ac:dyDescent="0.25">
      <c r="A168" t="s">
        <v>167</v>
      </c>
      <c r="B168">
        <v>6.6313639688947896</v>
      </c>
      <c r="C168">
        <v>0.403571371680709</v>
      </c>
      <c r="D168">
        <v>2.9004664291492901</v>
      </c>
    </row>
    <row r="169" spans="1:4" x14ac:dyDescent="0.25">
      <c r="A169" t="s">
        <v>168</v>
      </c>
      <c r="B169">
        <v>7.2450458066120902</v>
      </c>
      <c r="C169">
        <v>2.0873277714624598</v>
      </c>
      <c r="D169">
        <v>4.3709142055723902</v>
      </c>
    </row>
    <row r="170" spans="1:4" x14ac:dyDescent="0.25">
      <c r="A170" t="s">
        <v>169</v>
      </c>
      <c r="B170">
        <v>9.9653459190899998</v>
      </c>
      <c r="C170">
        <v>3.87931156277287</v>
      </c>
      <c r="D170">
        <v>1.6796705878585401</v>
      </c>
    </row>
    <row r="171" spans="1:4" x14ac:dyDescent="0.25">
      <c r="A171" t="s">
        <v>170</v>
      </c>
      <c r="B171">
        <v>13.6380159682209</v>
      </c>
      <c r="C171">
        <v>-0.78390890890888298</v>
      </c>
      <c r="D171">
        <v>-2.1534199124235398</v>
      </c>
    </row>
    <row r="172" spans="1:4" x14ac:dyDescent="0.25">
      <c r="A172" t="s">
        <v>171</v>
      </c>
      <c r="B172">
        <v>9.0330896502148299</v>
      </c>
      <c r="C172">
        <v>5.9739257096844796</v>
      </c>
      <c r="D172">
        <v>0.442082186426212</v>
      </c>
    </row>
    <row r="173" spans="1:4" x14ac:dyDescent="0.25">
      <c r="A173" t="s">
        <v>172</v>
      </c>
      <c r="B173">
        <v>-2.4433567852303302</v>
      </c>
      <c r="C173">
        <v>3.5264785015780999</v>
      </c>
      <c r="D173">
        <v>-0.83788161460868005</v>
      </c>
    </row>
    <row r="174" spans="1:4" x14ac:dyDescent="0.25">
      <c r="A174" t="s">
        <v>173</v>
      </c>
      <c r="B174">
        <v>-6.7822401518362803</v>
      </c>
      <c r="C174">
        <v>9.8528561507223902</v>
      </c>
      <c r="D174">
        <v>-4.8308913930414397</v>
      </c>
    </row>
    <row r="175" spans="1:4" x14ac:dyDescent="0.25">
      <c r="A175" t="s">
        <v>174</v>
      </c>
      <c r="B175">
        <v>-1.4445901412236</v>
      </c>
      <c r="C175">
        <v>-3.4022550068701398</v>
      </c>
      <c r="D175">
        <v>2.2392525601609701</v>
      </c>
    </row>
    <row r="176" spans="1:4" x14ac:dyDescent="0.25">
      <c r="A176" t="s">
        <v>175</v>
      </c>
      <c r="B176">
        <v>4.7507564360452301</v>
      </c>
      <c r="C176">
        <v>4.3953365560385302</v>
      </c>
      <c r="D176">
        <v>1.45733416741966</v>
      </c>
    </row>
    <row r="177" spans="1:4" x14ac:dyDescent="0.25">
      <c r="A177" t="s">
        <v>176</v>
      </c>
      <c r="B177">
        <v>0.97298248485525296</v>
      </c>
      <c r="C177">
        <v>10.184572681167801</v>
      </c>
      <c r="D177">
        <v>0.60755336617406897</v>
      </c>
    </row>
    <row r="178" spans="1:4" x14ac:dyDescent="0.25">
      <c r="A178" t="s">
        <v>177</v>
      </c>
      <c r="B178">
        <v>2.07327277369511</v>
      </c>
      <c r="C178">
        <v>-6.8146770415190101</v>
      </c>
      <c r="D178">
        <v>1.18985340102487</v>
      </c>
    </row>
    <row r="179" spans="1:4" x14ac:dyDescent="0.25">
      <c r="A179" t="s">
        <v>178</v>
      </c>
      <c r="B179">
        <v>3.65925146396334</v>
      </c>
      <c r="C179">
        <v>6.20575567265813</v>
      </c>
      <c r="D179">
        <v>3.7478960494197202</v>
      </c>
    </row>
    <row r="180" spans="1:4" x14ac:dyDescent="0.25">
      <c r="A180" t="s">
        <v>179</v>
      </c>
      <c r="B180">
        <v>4.0175496009983496</v>
      </c>
      <c r="C180">
        <v>-9.1486257322197098</v>
      </c>
      <c r="D180">
        <v>4.4975792066593003</v>
      </c>
    </row>
    <row r="181" spans="1:4" x14ac:dyDescent="0.25">
      <c r="A181" t="s">
        <v>180</v>
      </c>
      <c r="B181">
        <v>0.30273762434979701</v>
      </c>
      <c r="C181">
        <v>-1.67415866568227</v>
      </c>
      <c r="D181">
        <v>0.615407651418719</v>
      </c>
    </row>
    <row r="182" spans="1:4" x14ac:dyDescent="0.25">
      <c r="A182" t="s">
        <v>181</v>
      </c>
      <c r="B182">
        <v>0.901790386059103</v>
      </c>
      <c r="C182">
        <v>12.252279790106501</v>
      </c>
      <c r="D182">
        <v>-4.0827430204178796</v>
      </c>
    </row>
    <row r="183" spans="1:4" x14ac:dyDescent="0.25">
      <c r="A183" t="s">
        <v>182</v>
      </c>
      <c r="B183">
        <v>2.4936081563082002</v>
      </c>
      <c r="C183">
        <v>3.5307933194154599</v>
      </c>
      <c r="D183">
        <v>-0.16036601183878299</v>
      </c>
    </row>
    <row r="184" spans="1:4" x14ac:dyDescent="0.25">
      <c r="A184" t="s">
        <v>183</v>
      </c>
      <c r="B184">
        <v>4.0591531491102897</v>
      </c>
      <c r="C184">
        <v>16.1385631888514</v>
      </c>
      <c r="D184">
        <v>2.5915740100221201</v>
      </c>
    </row>
    <row r="185" spans="1:4" x14ac:dyDescent="0.25">
      <c r="A185" t="s">
        <v>184</v>
      </c>
      <c r="B185">
        <v>0.32273066786931698</v>
      </c>
      <c r="C185">
        <v>2.21491884352587</v>
      </c>
      <c r="D185">
        <v>-1.1715045363593899</v>
      </c>
    </row>
    <row r="186" spans="1:4" x14ac:dyDescent="0.25">
      <c r="A186" t="s">
        <v>185</v>
      </c>
      <c r="B186">
        <v>-4.3633579636445203</v>
      </c>
      <c r="C186">
        <v>-4.2935522951094098</v>
      </c>
      <c r="D186">
        <v>-1.71487924205952</v>
      </c>
    </row>
    <row r="187" spans="1:4" x14ac:dyDescent="0.25">
      <c r="A187" t="s">
        <v>186</v>
      </c>
      <c r="B187">
        <v>8.8783513596123402</v>
      </c>
      <c r="C187">
        <v>13.366880792230999</v>
      </c>
      <c r="D187">
        <v>2.08222109329671</v>
      </c>
    </row>
    <row r="188" spans="1:4" x14ac:dyDescent="0.25">
      <c r="A188" t="s">
        <v>187</v>
      </c>
      <c r="B188">
        <v>2.2310198965618899</v>
      </c>
      <c r="C188">
        <v>3.6781095045785301</v>
      </c>
      <c r="D188">
        <v>-1.4346102261495699</v>
      </c>
    </row>
    <row r="189" spans="1:4" x14ac:dyDescent="0.25">
      <c r="A189" t="s">
        <v>188</v>
      </c>
      <c r="B189">
        <v>5.0833895181858901</v>
      </c>
      <c r="C189">
        <v>7.2788130675123499</v>
      </c>
      <c r="D189">
        <v>3.1688228644157599</v>
      </c>
    </row>
    <row r="190" spans="1:4" x14ac:dyDescent="0.25">
      <c r="A190" t="s">
        <v>189</v>
      </c>
      <c r="B190">
        <v>1.5493514900146399</v>
      </c>
      <c r="C190">
        <v>0.165134360743314</v>
      </c>
      <c r="D190">
        <v>4.1372366870968396</v>
      </c>
    </row>
    <row r="191" spans="1:4" x14ac:dyDescent="0.25">
      <c r="A191" t="s">
        <v>190</v>
      </c>
      <c r="B191">
        <v>5.3369454658490403</v>
      </c>
      <c r="C191">
        <v>-5.8771462562492696</v>
      </c>
      <c r="D191">
        <v>3.0369391067284601</v>
      </c>
    </row>
    <row r="192" spans="1:4" x14ac:dyDescent="0.25">
      <c r="A192" t="s">
        <v>191</v>
      </c>
      <c r="B192">
        <v>5.4729611104677698</v>
      </c>
      <c r="C192">
        <v>-4.0771908053554702</v>
      </c>
      <c r="D192">
        <v>1.4403754709393599</v>
      </c>
    </row>
    <row r="193" spans="1:4" x14ac:dyDescent="0.25">
      <c r="A193" t="s">
        <v>192</v>
      </c>
      <c r="B193">
        <v>6.9858530910172698</v>
      </c>
      <c r="C193">
        <v>3.5834306130390199</v>
      </c>
      <c r="D193">
        <v>7.0135733421911697</v>
      </c>
    </row>
    <row r="194" spans="1:4" x14ac:dyDescent="0.25">
      <c r="A194" t="s">
        <v>193</v>
      </c>
      <c r="B194">
        <v>3.6449908588470299</v>
      </c>
      <c r="C194">
        <v>9.8097807526807994</v>
      </c>
      <c r="D194">
        <v>7.7959772685723401</v>
      </c>
    </row>
    <row r="195" spans="1:4" x14ac:dyDescent="0.25">
      <c r="A195" t="s">
        <v>194</v>
      </c>
      <c r="B195">
        <v>4.8719396512783399</v>
      </c>
      <c r="C195">
        <v>-1.92554696854247</v>
      </c>
      <c r="D195">
        <v>0.93308738519896295</v>
      </c>
    </row>
    <row r="196" spans="1:4" x14ac:dyDescent="0.25">
      <c r="A196" t="s">
        <v>195</v>
      </c>
      <c r="B196">
        <v>2.98893789503424</v>
      </c>
      <c r="C196">
        <v>1.9328137002360299</v>
      </c>
      <c r="D196">
        <v>0.378107597522436</v>
      </c>
    </row>
    <row r="197" spans="1:4" x14ac:dyDescent="0.25">
      <c r="A197" t="s">
        <v>196</v>
      </c>
      <c r="B197">
        <v>24.997112484861098</v>
      </c>
      <c r="C197">
        <v>10.4239198357436</v>
      </c>
      <c r="D197">
        <v>9.6140596878120395</v>
      </c>
    </row>
    <row r="198" spans="1:4" x14ac:dyDescent="0.25">
      <c r="A198" t="s">
        <v>197</v>
      </c>
      <c r="B198">
        <v>25.837464062654998</v>
      </c>
      <c r="C198">
        <v>1.1835047031975501</v>
      </c>
      <c r="D198">
        <v>10.6017825057104</v>
      </c>
    </row>
    <row r="199" spans="1:4" x14ac:dyDescent="0.25">
      <c r="A199" t="s">
        <v>198</v>
      </c>
      <c r="B199">
        <v>-10.3784338065815</v>
      </c>
      <c r="C199">
        <v>-0.20942750630556001</v>
      </c>
      <c r="D199">
        <v>-11.7335269035338</v>
      </c>
    </row>
    <row r="200" spans="1:4" x14ac:dyDescent="0.25">
      <c r="A200" t="s">
        <v>199</v>
      </c>
      <c r="B200">
        <v>6.9774501703815899</v>
      </c>
      <c r="C200">
        <v>5.9069913592032597</v>
      </c>
      <c r="D200">
        <v>6.30115837966272</v>
      </c>
    </row>
    <row r="201" spans="1:4" x14ac:dyDescent="0.25">
      <c r="A201" t="s">
        <v>200</v>
      </c>
      <c r="B201">
        <v>-0.47223155215502899</v>
      </c>
      <c r="C201">
        <v>-0.38477611376126197</v>
      </c>
      <c r="D201">
        <v>-0.17615988862391499</v>
      </c>
    </row>
    <row r="202" spans="1:4" x14ac:dyDescent="0.25">
      <c r="A202" t="s">
        <v>201</v>
      </c>
      <c r="B202">
        <v>-0.87912802388920697</v>
      </c>
      <c r="C202">
        <v>-13.291659401284299</v>
      </c>
      <c r="D202">
        <v>-5.4391145085652797</v>
      </c>
    </row>
    <row r="203" spans="1:4" x14ac:dyDescent="0.25">
      <c r="A203" t="s">
        <v>202</v>
      </c>
      <c r="B203">
        <v>-1.64291792992005</v>
      </c>
      <c r="C203">
        <v>-5.4833616799394704</v>
      </c>
      <c r="D203">
        <v>-2.0739660835904199</v>
      </c>
    </row>
    <row r="204" spans="1:4" x14ac:dyDescent="0.25">
      <c r="A204" t="s">
        <v>203</v>
      </c>
      <c r="B204">
        <v>-6.2436720564073296</v>
      </c>
      <c r="C204">
        <v>0.86404414612108205</v>
      </c>
      <c r="D204">
        <v>7.1780804910317597</v>
      </c>
    </row>
    <row r="205" spans="1:4" x14ac:dyDescent="0.25">
      <c r="A205" t="s">
        <v>204</v>
      </c>
      <c r="B205">
        <v>-4.9552870922460004</v>
      </c>
      <c r="C205">
        <v>2.79106739598005</v>
      </c>
      <c r="D205">
        <v>0.312809562219933</v>
      </c>
    </row>
    <row r="206" spans="1:4" x14ac:dyDescent="0.25">
      <c r="A206" t="s">
        <v>205</v>
      </c>
      <c r="B206">
        <v>-14.842638543288899</v>
      </c>
      <c r="C206">
        <v>-11.258286126234401</v>
      </c>
      <c r="D206">
        <v>0.21828388070233201</v>
      </c>
    </row>
    <row r="207" spans="1:4" x14ac:dyDescent="0.25">
      <c r="A207" t="s">
        <v>206</v>
      </c>
      <c r="B207">
        <v>0.50636956669368505</v>
      </c>
      <c r="C207">
        <v>7.7939326332740597</v>
      </c>
      <c r="D207">
        <v>5.3201686633322698</v>
      </c>
    </row>
    <row r="208" spans="1:4" x14ac:dyDescent="0.25">
      <c r="A208" t="s">
        <v>207</v>
      </c>
      <c r="B208">
        <v>13.0662094304181</v>
      </c>
      <c r="C208">
        <v>5.59761560593721</v>
      </c>
      <c r="D208">
        <v>-1.4817028265794401</v>
      </c>
    </row>
    <row r="209" spans="1:4" x14ac:dyDescent="0.25">
      <c r="A209" t="s">
        <v>208</v>
      </c>
      <c r="B209">
        <v>19.9224715989141</v>
      </c>
      <c r="C209">
        <v>8.2433694509433799</v>
      </c>
      <c r="D209">
        <v>3.7369272205688202</v>
      </c>
    </row>
    <row r="210" spans="1:4" x14ac:dyDescent="0.25">
      <c r="A210" t="s">
        <v>209</v>
      </c>
      <c r="B210">
        <v>-0.97235132007916902</v>
      </c>
      <c r="C210">
        <v>0.95158939676049004</v>
      </c>
      <c r="D210">
        <v>-1.8412538551212301</v>
      </c>
    </row>
    <row r="211" spans="1:4" x14ac:dyDescent="0.25">
      <c r="A211" t="s">
        <v>210</v>
      </c>
      <c r="B211">
        <v>-2.13226492678477</v>
      </c>
      <c r="C211">
        <v>2.6783867963908499</v>
      </c>
      <c r="D211">
        <v>-1.7048639500715701</v>
      </c>
    </row>
    <row r="212" spans="1:4" x14ac:dyDescent="0.25">
      <c r="A212" t="s">
        <v>211</v>
      </c>
      <c r="B212">
        <v>6.21079232556494</v>
      </c>
      <c r="C212">
        <v>5.9199354493209997</v>
      </c>
      <c r="D212">
        <v>1.49582316008036</v>
      </c>
    </row>
    <row r="213" spans="1:4" x14ac:dyDescent="0.25">
      <c r="A213" t="s">
        <v>212</v>
      </c>
      <c r="B213">
        <v>-6.0234479341384999</v>
      </c>
      <c r="C213">
        <v>-3.97209707629173</v>
      </c>
      <c r="D213">
        <v>1.7422197929874698E-2</v>
      </c>
    </row>
    <row r="214" spans="1:4" x14ac:dyDescent="0.25">
      <c r="A214" t="s">
        <v>213</v>
      </c>
      <c r="B214">
        <v>2.2818771609259199</v>
      </c>
      <c r="C214">
        <v>9.0673424586777003</v>
      </c>
      <c r="D214">
        <v>7.09953856295318</v>
      </c>
    </row>
    <row r="215" spans="1:4" x14ac:dyDescent="0.25">
      <c r="A215" t="s">
        <v>214</v>
      </c>
      <c r="B215">
        <v>4.5524836765594099</v>
      </c>
      <c r="C215">
        <v>6.1202260194703699</v>
      </c>
      <c r="D215">
        <v>5.8867186779092204</v>
      </c>
    </row>
    <row r="216" spans="1:4" x14ac:dyDescent="0.25">
      <c r="A216" t="s">
        <v>215</v>
      </c>
      <c r="B216">
        <v>-13.255328370642999</v>
      </c>
      <c r="C216">
        <v>10.9489817342011</v>
      </c>
      <c r="D216">
        <v>6.8437691348343996</v>
      </c>
    </row>
    <row r="217" spans="1:4" x14ac:dyDescent="0.25">
      <c r="A217" t="s">
        <v>216</v>
      </c>
      <c r="B217">
        <v>-4.6956364878338901</v>
      </c>
      <c r="C217">
        <v>-0.248705783761168</v>
      </c>
      <c r="D217">
        <v>-0.37764895245734298</v>
      </c>
    </row>
    <row r="218" spans="1:4" x14ac:dyDescent="0.25">
      <c r="A218" t="s">
        <v>217</v>
      </c>
      <c r="B218">
        <v>6.7590230147596602</v>
      </c>
      <c r="C218">
        <v>1.1176133004695801</v>
      </c>
      <c r="D218">
        <v>10.756000624505001</v>
      </c>
    </row>
    <row r="219" spans="1:4" x14ac:dyDescent="0.25">
      <c r="A219" t="s">
        <v>218</v>
      </c>
      <c r="B219">
        <v>12.1803198086139</v>
      </c>
      <c r="C219">
        <v>3.25905111311768</v>
      </c>
      <c r="D219">
        <v>3.6760714474282001</v>
      </c>
    </row>
    <row r="220" spans="1:4" x14ac:dyDescent="0.25">
      <c r="A220" t="s">
        <v>219</v>
      </c>
      <c r="B220">
        <v>6.2103521017409102</v>
      </c>
      <c r="C220">
        <v>7.0044465123164796</v>
      </c>
      <c r="D220">
        <v>5.00235396100648</v>
      </c>
    </row>
    <row r="221" spans="1:4" x14ac:dyDescent="0.25">
      <c r="A221" t="s">
        <v>220</v>
      </c>
      <c r="B221">
        <v>3.31818295275857</v>
      </c>
      <c r="C221">
        <v>7.77069806197456</v>
      </c>
      <c r="D221">
        <v>-6.0643938879289099</v>
      </c>
    </row>
    <row r="222" spans="1:4" x14ac:dyDescent="0.25">
      <c r="A222" t="s">
        <v>221</v>
      </c>
      <c r="B222">
        <v>-4.1088977215823999</v>
      </c>
      <c r="C222">
        <v>14.878467207590401</v>
      </c>
      <c r="D222">
        <v>-2.3130636820146302</v>
      </c>
    </row>
    <row r="223" spans="1:4" x14ac:dyDescent="0.25">
      <c r="A223" t="s">
        <v>222</v>
      </c>
      <c r="B223">
        <v>-0.76740115783331697</v>
      </c>
      <c r="C223">
        <v>7.4590264304354204</v>
      </c>
      <c r="D223">
        <v>9.29031255504838E-2</v>
      </c>
    </row>
    <row r="224" spans="1:4" x14ac:dyDescent="0.25">
      <c r="A224" t="s">
        <v>223</v>
      </c>
      <c r="B224">
        <v>1.3871410893684299</v>
      </c>
      <c r="C224">
        <v>1.45605741101104</v>
      </c>
      <c r="D224">
        <v>5.6530991433763802</v>
      </c>
    </row>
    <row r="225" spans="1:4" x14ac:dyDescent="0.25">
      <c r="A225" t="s">
        <v>224</v>
      </c>
      <c r="B225">
        <v>-9.1973324575987991</v>
      </c>
      <c r="C225">
        <v>-13.4249775982454</v>
      </c>
      <c r="D225">
        <v>-10.7203414335118</v>
      </c>
    </row>
    <row r="226" spans="1:4" x14ac:dyDescent="0.25">
      <c r="A226" t="s">
        <v>225</v>
      </c>
      <c r="B226">
        <v>-8.6285514899049005</v>
      </c>
      <c r="C226">
        <v>-14.5114741495291</v>
      </c>
      <c r="D226">
        <v>-1.08377960348999</v>
      </c>
    </row>
    <row r="227" spans="1:4" x14ac:dyDescent="0.25">
      <c r="A227" t="s">
        <v>226</v>
      </c>
      <c r="B227">
        <v>-29.823490203384001</v>
      </c>
      <c r="C227">
        <v>-29.851851061174401</v>
      </c>
      <c r="D227">
        <v>-2.8089359214469498</v>
      </c>
    </row>
    <row r="228" spans="1:4" x14ac:dyDescent="0.25">
      <c r="A228" t="s">
        <v>227</v>
      </c>
      <c r="B228">
        <v>-23.8147025514623</v>
      </c>
      <c r="C228">
        <v>-26.119498110511</v>
      </c>
      <c r="D228">
        <v>-5.6726946866282999</v>
      </c>
    </row>
    <row r="229" spans="1:4" x14ac:dyDescent="0.25">
      <c r="A229" t="s">
        <v>228</v>
      </c>
      <c r="B229">
        <v>-16.735341462577601</v>
      </c>
      <c r="C229">
        <v>-20.996542373354</v>
      </c>
      <c r="D229">
        <v>7.2588155235877698</v>
      </c>
    </row>
    <row r="230" spans="1:4" x14ac:dyDescent="0.25">
      <c r="A230" t="s">
        <v>229</v>
      </c>
      <c r="B230">
        <v>5.0002300366524501</v>
      </c>
      <c r="C230">
        <v>10.9774243844723</v>
      </c>
      <c r="D230">
        <v>5.2197994138887003</v>
      </c>
    </row>
    <row r="231" spans="1:4" x14ac:dyDescent="0.25">
      <c r="A231" t="s">
        <v>230</v>
      </c>
      <c r="B231">
        <v>2.0873589659327401</v>
      </c>
      <c r="C231">
        <v>-3.6958532049084498</v>
      </c>
      <c r="D231">
        <v>9.8373076389851803</v>
      </c>
    </row>
    <row r="232" spans="1:4" x14ac:dyDescent="0.25">
      <c r="A232" t="s">
        <v>231</v>
      </c>
      <c r="B232">
        <v>13.293499528679201</v>
      </c>
      <c r="C232">
        <v>6.1940314610621003</v>
      </c>
      <c r="D232">
        <v>-2.0028121057901398</v>
      </c>
    </row>
    <row r="233" spans="1:4" x14ac:dyDescent="0.25">
      <c r="A233" t="s">
        <v>232</v>
      </c>
      <c r="B233">
        <v>17.663009248516602</v>
      </c>
      <c r="C233">
        <v>9.1783758521544101</v>
      </c>
      <c r="D233">
        <v>-3.6864365102783299</v>
      </c>
    </row>
    <row r="234" spans="1:4" x14ac:dyDescent="0.25">
      <c r="A234" t="s">
        <v>233</v>
      </c>
      <c r="B234">
        <v>3.4829420446770998</v>
      </c>
      <c r="C234">
        <v>17.3749413408453</v>
      </c>
      <c r="D234">
        <v>4.3186628670080101</v>
      </c>
    </row>
    <row r="235" spans="1:4" x14ac:dyDescent="0.25">
      <c r="A235" t="s">
        <v>234</v>
      </c>
      <c r="B235">
        <v>9.2339091109692202</v>
      </c>
      <c r="C235">
        <v>18.350348726846899</v>
      </c>
      <c r="D235">
        <v>1.83339408795292</v>
      </c>
    </row>
    <row r="236" spans="1:4" x14ac:dyDescent="0.25">
      <c r="A236" t="s">
        <v>235</v>
      </c>
      <c r="B236">
        <v>4.24651820655499</v>
      </c>
      <c r="C236">
        <v>-3.4360169558168998</v>
      </c>
      <c r="D236">
        <v>-1.2099557114099699</v>
      </c>
    </row>
    <row r="237" spans="1:4" x14ac:dyDescent="0.25">
      <c r="A237" t="s">
        <v>236</v>
      </c>
      <c r="B237">
        <v>18.140532292199399</v>
      </c>
      <c r="C237">
        <v>9.5136348512238609</v>
      </c>
      <c r="D237">
        <v>1.6213103119291601</v>
      </c>
    </row>
    <row r="238" spans="1:4" x14ac:dyDescent="0.25">
      <c r="A238" t="s">
        <v>237</v>
      </c>
      <c r="B238">
        <v>0.30557523019326099</v>
      </c>
      <c r="C238">
        <v>-5.8655901426014401</v>
      </c>
      <c r="D238">
        <v>4.9733676461787102</v>
      </c>
    </row>
    <row r="239" spans="1:4" x14ac:dyDescent="0.25">
      <c r="A239" t="s">
        <v>238</v>
      </c>
      <c r="B239">
        <v>1.77926217751909</v>
      </c>
      <c r="C239">
        <v>8.4035988506288604</v>
      </c>
      <c r="D239">
        <v>4.6727480045609999</v>
      </c>
    </row>
    <row r="240" spans="1:4" x14ac:dyDescent="0.25">
      <c r="A240" t="s">
        <v>239</v>
      </c>
      <c r="B240">
        <v>5.9697513195000296</v>
      </c>
      <c r="C240">
        <v>5.3023269012989198</v>
      </c>
      <c r="D240">
        <v>8.0406358059465894</v>
      </c>
    </row>
    <row r="241" spans="1:4" x14ac:dyDescent="0.25">
      <c r="A241" t="s">
        <v>240</v>
      </c>
      <c r="B241">
        <v>4.40760700129153</v>
      </c>
      <c r="C241">
        <v>-3.17076982315157</v>
      </c>
      <c r="D241">
        <v>0.68214075449102696</v>
      </c>
    </row>
    <row r="242" spans="1:4" x14ac:dyDescent="0.25">
      <c r="A242" t="s">
        <v>241</v>
      </c>
      <c r="B242">
        <v>5.5955301962577604</v>
      </c>
      <c r="C242">
        <v>2.1520637139085901</v>
      </c>
      <c r="D242">
        <v>-1.47711592203061</v>
      </c>
    </row>
    <row r="243" spans="1:4" x14ac:dyDescent="0.25">
      <c r="A243" t="s">
        <v>242</v>
      </c>
      <c r="B243">
        <v>-6.7826057449226997</v>
      </c>
      <c r="C243">
        <v>-3.3311896704586701</v>
      </c>
      <c r="D243">
        <v>-2.0170622896564301</v>
      </c>
    </row>
    <row r="244" spans="1:4" x14ac:dyDescent="0.25">
      <c r="A244" t="s">
        <v>243</v>
      </c>
      <c r="B244">
        <v>8.7258028751898706</v>
      </c>
      <c r="C244">
        <v>6.0085945742253699</v>
      </c>
      <c r="D244">
        <v>1.6363202466412801</v>
      </c>
    </row>
    <row r="245" spans="1:4" x14ac:dyDescent="0.25">
      <c r="A245" t="s">
        <v>244</v>
      </c>
      <c r="B245">
        <v>3.520892106941</v>
      </c>
      <c r="C245">
        <v>6.5600486706844201</v>
      </c>
      <c r="D245">
        <v>3.1751881828033501</v>
      </c>
    </row>
    <row r="246" spans="1:4" x14ac:dyDescent="0.25">
      <c r="A246" t="s">
        <v>245</v>
      </c>
      <c r="B246">
        <v>-11.4708699279015</v>
      </c>
      <c r="C246">
        <v>-8.5842673267969793</v>
      </c>
      <c r="D246">
        <v>4.9401347647916198</v>
      </c>
    </row>
    <row r="247" spans="1:4" x14ac:dyDescent="0.25">
      <c r="A247" t="s">
        <v>246</v>
      </c>
      <c r="B247">
        <v>-4.9926934317797302</v>
      </c>
      <c r="C247">
        <v>-2.48929188560043</v>
      </c>
      <c r="D247">
        <v>2.2801944543400499</v>
      </c>
    </row>
    <row r="248" spans="1:4" x14ac:dyDescent="0.25">
      <c r="A248" t="s">
        <v>247</v>
      </c>
      <c r="B248">
        <v>3.8309341200981701</v>
      </c>
      <c r="C248">
        <v>-1.54720285072278</v>
      </c>
      <c r="D248">
        <v>-3.24064259841286</v>
      </c>
    </row>
    <row r="249" spans="1:4" x14ac:dyDescent="0.25">
      <c r="A249" t="s">
        <v>248</v>
      </c>
      <c r="B249">
        <v>8.1785483825716199</v>
      </c>
      <c r="C249">
        <v>1.9763681592039499</v>
      </c>
      <c r="D249">
        <v>1.9148589699451299</v>
      </c>
    </row>
    <row r="250" spans="1:4" x14ac:dyDescent="0.25">
      <c r="A250" t="s">
        <v>249</v>
      </c>
      <c r="B250">
        <v>5.8461417165999903</v>
      </c>
      <c r="C250">
        <v>1.7063264584273801</v>
      </c>
      <c r="D250">
        <v>4.5375322233774398</v>
      </c>
    </row>
    <row r="251" spans="1:4" x14ac:dyDescent="0.25">
      <c r="A251" t="s">
        <v>250</v>
      </c>
      <c r="B251">
        <v>7.2470975794096599</v>
      </c>
      <c r="C251">
        <v>6.1137036960896598</v>
      </c>
      <c r="D251">
        <v>5.5899140229380198</v>
      </c>
    </row>
    <row r="252" spans="1:4" x14ac:dyDescent="0.25">
      <c r="A252" t="s">
        <v>251</v>
      </c>
      <c r="B252">
        <v>2.03454033687827</v>
      </c>
      <c r="C252">
        <v>3.74567863231669</v>
      </c>
      <c r="D252">
        <v>2.0761594477552898</v>
      </c>
    </row>
    <row r="253" spans="1:4" x14ac:dyDescent="0.25">
      <c r="A253" t="s">
        <v>252</v>
      </c>
      <c r="B253">
        <v>8.2100043624398893</v>
      </c>
      <c r="C253">
        <v>6.9219808644596501</v>
      </c>
      <c r="D253">
        <v>1.50861184483396</v>
      </c>
    </row>
    <row r="254" spans="1:4" x14ac:dyDescent="0.25">
      <c r="A254" t="s">
        <v>253</v>
      </c>
      <c r="B254">
        <v>4.1554549711253204</v>
      </c>
      <c r="C254">
        <v>3.8889364538748401</v>
      </c>
      <c r="D254">
        <v>-2.4560473874453401</v>
      </c>
    </row>
    <row r="255" spans="1:4" x14ac:dyDescent="0.25">
      <c r="A255" t="s">
        <v>254</v>
      </c>
      <c r="B255">
        <v>3.6476471698904902</v>
      </c>
      <c r="C255">
        <v>7.5069603542332297</v>
      </c>
      <c r="D255">
        <v>1.2035535240342099</v>
      </c>
    </row>
    <row r="256" spans="1:4" x14ac:dyDescent="0.25">
      <c r="A256" t="s">
        <v>255</v>
      </c>
      <c r="B256">
        <v>-3.8212852206364598</v>
      </c>
      <c r="C256">
        <v>8.4048838606353709</v>
      </c>
      <c r="D256">
        <v>3.7360629088286101</v>
      </c>
    </row>
    <row r="257" spans="1:4" x14ac:dyDescent="0.25">
      <c r="A257" t="s">
        <v>256</v>
      </c>
      <c r="B257">
        <v>-0.21685696933234899</v>
      </c>
      <c r="C257">
        <v>7.2031843894242797</v>
      </c>
      <c r="D257">
        <v>3.4967911449679798</v>
      </c>
    </row>
    <row r="258" spans="1:4" x14ac:dyDescent="0.25">
      <c r="A258" t="s">
        <v>257</v>
      </c>
      <c r="B258">
        <v>-5.8113416466742196</v>
      </c>
      <c r="C258">
        <v>-6.5552428748863401</v>
      </c>
      <c r="D258">
        <v>2.48553442524079</v>
      </c>
    </row>
    <row r="259" spans="1:4" x14ac:dyDescent="0.25">
      <c r="A259" t="s">
        <v>258</v>
      </c>
      <c r="B259">
        <v>1.51345937606632</v>
      </c>
      <c r="C259">
        <v>-0.73540529189416604</v>
      </c>
      <c r="D259">
        <v>1.2063783446247101</v>
      </c>
    </row>
    <row r="260" spans="1:4" x14ac:dyDescent="0.25">
      <c r="A260" t="s">
        <v>259</v>
      </c>
      <c r="B260">
        <v>6.4367654333852702</v>
      </c>
      <c r="C260">
        <v>3.27258176921175</v>
      </c>
      <c r="D260">
        <v>2.8881804427811799</v>
      </c>
    </row>
    <row r="261" spans="1:4" x14ac:dyDescent="0.25">
      <c r="A261" t="s">
        <v>260</v>
      </c>
      <c r="B261">
        <v>-6.7610804002095497</v>
      </c>
      <c r="C261">
        <v>-5.4442017882165397</v>
      </c>
      <c r="D261">
        <v>11.6350576215392</v>
      </c>
    </row>
    <row r="262" spans="1:4" x14ac:dyDescent="0.25">
      <c r="A262" t="s">
        <v>261</v>
      </c>
      <c r="B262">
        <v>-7.7556474111007097</v>
      </c>
      <c r="C262">
        <v>-0.194676555095285</v>
      </c>
      <c r="D262">
        <v>0.91385079379463297</v>
      </c>
    </row>
    <row r="263" spans="1:4" x14ac:dyDescent="0.25">
      <c r="A263" t="s">
        <v>262</v>
      </c>
      <c r="B263">
        <v>-10.9148313684931</v>
      </c>
      <c r="C263">
        <v>-1.03364173068013</v>
      </c>
      <c r="D263">
        <v>-6.0184468341058599</v>
      </c>
    </row>
    <row r="264" spans="1:4" x14ac:dyDescent="0.25">
      <c r="A264" t="s">
        <v>263</v>
      </c>
      <c r="B264">
        <v>2.5267438225165502</v>
      </c>
      <c r="C264">
        <v>3.0653613147880301</v>
      </c>
      <c r="D264">
        <v>4.4296393350569199</v>
      </c>
    </row>
    <row r="265" spans="1:4" x14ac:dyDescent="0.25">
      <c r="A265" t="s">
        <v>264</v>
      </c>
      <c r="B265">
        <v>-0.29214695786428002</v>
      </c>
      <c r="C265">
        <v>-2.2527909837286502</v>
      </c>
      <c r="D265">
        <v>-4.9840626747115504</v>
      </c>
    </row>
    <row r="266" spans="1:4" x14ac:dyDescent="0.25">
      <c r="A266" t="s">
        <v>265</v>
      </c>
      <c r="B266">
        <v>6.6549806243212997</v>
      </c>
      <c r="C266">
        <v>4.0364016372027898</v>
      </c>
      <c r="D266">
        <v>0.23079823527009999</v>
      </c>
    </row>
    <row r="267" spans="1:4" x14ac:dyDescent="0.25">
      <c r="A267" t="s">
        <v>266</v>
      </c>
      <c r="B267">
        <v>4.7082033251575304</v>
      </c>
      <c r="C267">
        <v>7.4321429069681901</v>
      </c>
      <c r="D267">
        <v>5.2230544733096496</v>
      </c>
    </row>
    <row r="268" spans="1:4" x14ac:dyDescent="0.25">
      <c r="A268" t="s">
        <v>267</v>
      </c>
      <c r="B268">
        <v>0.34704776385955699</v>
      </c>
      <c r="C268">
        <v>5.0759678245189699</v>
      </c>
      <c r="D268">
        <v>-3.9507384267597598</v>
      </c>
    </row>
    <row r="269" spans="1:4" x14ac:dyDescent="0.25">
      <c r="A269" t="s">
        <v>268</v>
      </c>
      <c r="B269">
        <v>-2.1870203883302399</v>
      </c>
      <c r="C269">
        <v>-4.1611339716390798</v>
      </c>
      <c r="D269">
        <v>-1.4163773499686201</v>
      </c>
    </row>
    <row r="270" spans="1:4" x14ac:dyDescent="0.25">
      <c r="A270" t="s">
        <v>269</v>
      </c>
      <c r="B270">
        <v>-4.6903142910765698</v>
      </c>
      <c r="C270">
        <v>-8.3800108262180206</v>
      </c>
      <c r="D270">
        <v>-3.9126466611813999</v>
      </c>
    </row>
    <row r="271" spans="1:4" x14ac:dyDescent="0.25">
      <c r="A271" t="s">
        <v>270</v>
      </c>
      <c r="B271">
        <v>-5.9342156764138796</v>
      </c>
      <c r="C271">
        <v>-12.273727449194</v>
      </c>
      <c r="D271">
        <v>0.70594707524463696</v>
      </c>
    </row>
    <row r="272" spans="1:4" x14ac:dyDescent="0.25">
      <c r="A272" t="s">
        <v>271</v>
      </c>
      <c r="B272">
        <v>2.09970129064983</v>
      </c>
      <c r="C272">
        <v>5.8519289302871504</v>
      </c>
      <c r="D272">
        <v>-0.174627801555091</v>
      </c>
    </row>
    <row r="273" spans="1:4" x14ac:dyDescent="0.25">
      <c r="A273" t="s">
        <v>272</v>
      </c>
      <c r="B273">
        <v>-0.97345729418728399</v>
      </c>
      <c r="C273">
        <v>8.9934257323644005</v>
      </c>
      <c r="D273">
        <v>2.0154850852677701</v>
      </c>
    </row>
    <row r="274" spans="1:4" x14ac:dyDescent="0.25">
      <c r="A274" t="s">
        <v>273</v>
      </c>
      <c r="B274">
        <v>7.6867841396361003</v>
      </c>
      <c r="C274">
        <v>1.74266548548259</v>
      </c>
      <c r="D274">
        <v>7.2824985498738597</v>
      </c>
    </row>
    <row r="275" spans="1:4" x14ac:dyDescent="0.25">
      <c r="A275" t="s">
        <v>274</v>
      </c>
      <c r="B275">
        <v>-0.31788711503053901</v>
      </c>
      <c r="C275">
        <v>-2.1889642440346</v>
      </c>
      <c r="D275">
        <v>0.14680097252529101</v>
      </c>
    </row>
    <row r="276" spans="1:4" x14ac:dyDescent="0.25">
      <c r="A276" t="s">
        <v>275</v>
      </c>
      <c r="B276">
        <v>-4.3513261852848704</v>
      </c>
      <c r="C276">
        <v>-1.21879467862736</v>
      </c>
      <c r="D276">
        <v>-1.4810729789731201</v>
      </c>
    </row>
    <row r="277" spans="1:4" x14ac:dyDescent="0.25">
      <c r="A277" t="s">
        <v>276</v>
      </c>
      <c r="B277">
        <v>3.3102327340393698</v>
      </c>
      <c r="C277">
        <v>-0.66087717085884001</v>
      </c>
      <c r="D277">
        <v>-1.8945013632020999</v>
      </c>
    </row>
    <row r="278" spans="1:4" x14ac:dyDescent="0.25">
      <c r="A278" t="s">
        <v>277</v>
      </c>
      <c r="B278">
        <v>1.0952355283789701</v>
      </c>
      <c r="C278">
        <v>1.6813371460039099</v>
      </c>
      <c r="D278">
        <v>-1.04083862488322</v>
      </c>
    </row>
    <row r="279" spans="1:4" x14ac:dyDescent="0.25">
      <c r="A279" t="s">
        <v>278</v>
      </c>
      <c r="B279">
        <v>8.9230157084019004E-2</v>
      </c>
      <c r="C279">
        <v>2.7128871634737299</v>
      </c>
      <c r="D279">
        <v>-2.5953456108375699</v>
      </c>
    </row>
    <row r="280" spans="1:4" x14ac:dyDescent="0.25">
      <c r="A280" t="s">
        <v>279</v>
      </c>
      <c r="B280">
        <v>-5.06827690370522</v>
      </c>
      <c r="C280">
        <v>-4.8750370411794899</v>
      </c>
      <c r="D280">
        <v>-2.1335258473046799</v>
      </c>
    </row>
    <row r="281" spans="1:4" x14ac:dyDescent="0.25">
      <c r="A281" t="s">
        <v>280</v>
      </c>
      <c r="B281">
        <v>-5.6350230515113999</v>
      </c>
      <c r="C281">
        <v>-3.9821334450556201</v>
      </c>
      <c r="D281">
        <v>-6.76638232532102</v>
      </c>
    </row>
    <row r="282" spans="1:4" x14ac:dyDescent="0.25">
      <c r="A282" t="s">
        <v>281</v>
      </c>
      <c r="B282">
        <v>0.381550522142582</v>
      </c>
      <c r="C282">
        <v>-0.95892494168697795</v>
      </c>
      <c r="D282">
        <v>-4.8201559957353499</v>
      </c>
    </row>
    <row r="283" spans="1:4" x14ac:dyDescent="0.25">
      <c r="A283" t="s">
        <v>282</v>
      </c>
      <c r="B283">
        <v>-3.42787390867346</v>
      </c>
      <c r="C283">
        <v>-0.13553200692044001</v>
      </c>
      <c r="D283">
        <v>-5.0327201980898701</v>
      </c>
    </row>
    <row r="284" spans="1:4" x14ac:dyDescent="0.25">
      <c r="A284" t="s">
        <v>283</v>
      </c>
      <c r="B284">
        <v>-1.3370431453529099</v>
      </c>
      <c r="C284">
        <v>3.4299731058508698</v>
      </c>
      <c r="D284">
        <v>-4.1448257796624501</v>
      </c>
    </row>
    <row r="285" spans="1:4" x14ac:dyDescent="0.25">
      <c r="A285" t="s">
        <v>284</v>
      </c>
      <c r="B285">
        <v>4.0484033169082903</v>
      </c>
      <c r="C285">
        <v>3.1230942118859502</v>
      </c>
      <c r="D285">
        <v>4.69186314482676</v>
      </c>
    </row>
    <row r="286" spans="1:4" x14ac:dyDescent="0.25">
      <c r="A286" t="s">
        <v>285</v>
      </c>
      <c r="B286">
        <v>-0.37545245964102397</v>
      </c>
      <c r="C286">
        <v>0.93624088962796903</v>
      </c>
      <c r="D286">
        <v>0.126374209056523</v>
      </c>
    </row>
    <row r="287" spans="1:4" x14ac:dyDescent="0.25">
      <c r="A287" t="s">
        <v>286</v>
      </c>
      <c r="B287">
        <v>0.61113350008738798</v>
      </c>
      <c r="C287">
        <v>-1.1174979142580499</v>
      </c>
      <c r="D287">
        <v>-2.4179191880506998</v>
      </c>
    </row>
    <row r="288" spans="1:4" x14ac:dyDescent="0.25">
      <c r="A288" t="s">
        <v>287</v>
      </c>
      <c r="B288">
        <v>-1.8376589995083501</v>
      </c>
      <c r="C288">
        <v>-0.75429631558392995</v>
      </c>
      <c r="D288">
        <v>-3.0666935654176299</v>
      </c>
    </row>
    <row r="289" spans="1:4" x14ac:dyDescent="0.25">
      <c r="A289" t="s">
        <v>288</v>
      </c>
      <c r="B289">
        <v>2.04005488816117</v>
      </c>
      <c r="C289">
        <v>1.76529580169028</v>
      </c>
      <c r="D289">
        <v>-3.9518579688778201</v>
      </c>
    </row>
    <row r="290" spans="1:4" x14ac:dyDescent="0.25">
      <c r="A290" t="s">
        <v>289</v>
      </c>
      <c r="B290">
        <v>1.06121926971834</v>
      </c>
      <c r="C290">
        <v>-3.85838872386118</v>
      </c>
      <c r="D290">
        <v>1.5825553131880801</v>
      </c>
    </row>
    <row r="291" spans="1:4" x14ac:dyDescent="0.25">
      <c r="A291" t="s">
        <v>290</v>
      </c>
      <c r="B291">
        <v>-1.9509576107809701</v>
      </c>
      <c r="C291">
        <v>1.4365473087913601</v>
      </c>
      <c r="D291">
        <v>4.5131547716857598</v>
      </c>
    </row>
    <row r="292" spans="1:4" x14ac:dyDescent="0.25">
      <c r="A292" t="s">
        <v>291</v>
      </c>
      <c r="B292">
        <v>-6.9822625319122196</v>
      </c>
      <c r="C292">
        <v>-0.86854200441224005</v>
      </c>
      <c r="D292">
        <v>2.6986170628438999</v>
      </c>
    </row>
    <row r="293" spans="1:4" x14ac:dyDescent="0.25">
      <c r="A293" t="s">
        <v>292</v>
      </c>
      <c r="B293">
        <v>0.353784351319261</v>
      </c>
      <c r="C293">
        <v>0.45677956714221302</v>
      </c>
      <c r="D293">
        <v>-2.77552547870018</v>
      </c>
    </row>
    <row r="294" spans="1:4" x14ac:dyDescent="0.25">
      <c r="A294" t="s">
        <v>293</v>
      </c>
      <c r="B294">
        <v>3.26006536988301</v>
      </c>
      <c r="C294">
        <v>0.68038125634199298</v>
      </c>
      <c r="D294">
        <v>-0.883371824480361</v>
      </c>
    </row>
    <row r="295" spans="1:4" x14ac:dyDescent="0.25">
      <c r="A295" t="s">
        <v>294</v>
      </c>
      <c r="B295">
        <v>-1.01554017460345</v>
      </c>
      <c r="C295">
        <v>2.4958800576330602</v>
      </c>
      <c r="D295">
        <v>-0.65472607559169904</v>
      </c>
    </row>
    <row r="296" spans="1:4" x14ac:dyDescent="0.25">
      <c r="A296" t="s">
        <v>295</v>
      </c>
      <c r="B296">
        <v>4.2842905325422302</v>
      </c>
      <c r="C296">
        <v>-2.0433651404081399</v>
      </c>
      <c r="D296">
        <v>2.4917732675302702</v>
      </c>
    </row>
    <row r="297" spans="1:4" x14ac:dyDescent="0.25">
      <c r="A297" t="s">
        <v>296</v>
      </c>
      <c r="B297">
        <v>-1.56807211149839</v>
      </c>
      <c r="C297">
        <v>-4.1051529740630901</v>
      </c>
      <c r="D297">
        <v>-1.1426593371970599</v>
      </c>
    </row>
    <row r="298" spans="1:4" x14ac:dyDescent="0.25">
      <c r="A298" t="s">
        <v>297</v>
      </c>
      <c r="B298">
        <v>-1.85125105958386</v>
      </c>
      <c r="C298">
        <v>-5.1453530605454096</v>
      </c>
      <c r="D298">
        <v>-4.41125536950151</v>
      </c>
    </row>
    <row r="299" spans="1:4" x14ac:dyDescent="0.25">
      <c r="A299" t="s">
        <v>298</v>
      </c>
      <c r="B299">
        <v>-1.9606143055416301</v>
      </c>
      <c r="C299">
        <v>-10.377852161281901</v>
      </c>
      <c r="D299">
        <v>-1.31811525073303</v>
      </c>
    </row>
    <row r="300" spans="1:4" x14ac:dyDescent="0.25">
      <c r="A300" t="s">
        <v>299</v>
      </c>
      <c r="B300">
        <v>-0.36554122946270301</v>
      </c>
      <c r="C300">
        <v>-11.8761105154805</v>
      </c>
      <c r="D300">
        <v>-3.7782855720242901</v>
      </c>
    </row>
    <row r="301" spans="1:4" x14ac:dyDescent="0.25">
      <c r="A301" t="s">
        <v>300</v>
      </c>
      <c r="B301">
        <v>-3.9684726911463599</v>
      </c>
      <c r="C301">
        <v>-21.405615940838999</v>
      </c>
      <c r="D301">
        <v>2.2094256298742301</v>
      </c>
    </row>
    <row r="302" spans="1:4" x14ac:dyDescent="0.25">
      <c r="A302" t="s">
        <v>301</v>
      </c>
      <c r="B302">
        <v>-9.5543506764518007</v>
      </c>
      <c r="C302">
        <v>-22.287060754273501</v>
      </c>
      <c r="D302">
        <v>4.1217831059580297</v>
      </c>
    </row>
    <row r="303" spans="1:4" x14ac:dyDescent="0.25">
      <c r="A303" t="s">
        <v>302</v>
      </c>
      <c r="B303">
        <v>-1.73673088113689</v>
      </c>
      <c r="C303">
        <v>20.278052071214201</v>
      </c>
      <c r="D303">
        <v>-1.96971137844135</v>
      </c>
    </row>
    <row r="304" spans="1:4" x14ac:dyDescent="0.25">
      <c r="A304" t="s">
        <v>303</v>
      </c>
      <c r="B304">
        <v>3.6722875851736201</v>
      </c>
      <c r="C304">
        <v>-2.8669202757185599</v>
      </c>
      <c r="D304">
        <v>-3.9568488552445702</v>
      </c>
    </row>
    <row r="305" spans="1:4" x14ac:dyDescent="0.25">
      <c r="A305" t="s">
        <v>304</v>
      </c>
      <c r="B305">
        <v>1.7242883462695799</v>
      </c>
      <c r="C305">
        <v>7.5792697724628804</v>
      </c>
      <c r="D305">
        <v>1.6358366901466601</v>
      </c>
    </row>
    <row r="306" spans="1:4" x14ac:dyDescent="0.25">
      <c r="A306" t="s">
        <v>305</v>
      </c>
      <c r="B306">
        <v>4.1821442637080901</v>
      </c>
      <c r="C306">
        <v>8.1193969256573606</v>
      </c>
      <c r="D306">
        <v>9.5385427865817995E-2</v>
      </c>
    </row>
    <row r="307" spans="1:4" x14ac:dyDescent="0.25">
      <c r="A307" t="s">
        <v>306</v>
      </c>
      <c r="B307">
        <v>-7.3356848438735396</v>
      </c>
      <c r="C307">
        <v>-2.1856032626794102</v>
      </c>
      <c r="D307">
        <v>-1.4634959018683</v>
      </c>
    </row>
    <row r="308" spans="1:4" x14ac:dyDescent="0.25">
      <c r="A308" t="s">
        <v>307</v>
      </c>
      <c r="B308">
        <v>-6.4505508420919302</v>
      </c>
      <c r="C308">
        <v>-9.4015175209517796</v>
      </c>
      <c r="D308">
        <v>-4.3561058762584599</v>
      </c>
    </row>
    <row r="309" spans="1:4" x14ac:dyDescent="0.25">
      <c r="A309" t="s">
        <v>308</v>
      </c>
      <c r="B309">
        <v>-6.0374765199065399</v>
      </c>
      <c r="C309">
        <v>-14.300432181010899</v>
      </c>
      <c r="D309">
        <v>-1.1116412121958501</v>
      </c>
    </row>
    <row r="310" spans="1:4" x14ac:dyDescent="0.25">
      <c r="A310" t="s">
        <v>309</v>
      </c>
      <c r="B310">
        <v>1.7543346400639599</v>
      </c>
      <c r="C310">
        <v>-5.81395034104444</v>
      </c>
      <c r="D310">
        <v>0.63149673879221901</v>
      </c>
    </row>
    <row r="311" spans="1:4" x14ac:dyDescent="0.25">
      <c r="A311" t="s">
        <v>310</v>
      </c>
      <c r="B311">
        <v>-2.22165107880886E-2</v>
      </c>
      <c r="C311">
        <v>1.47856086742235</v>
      </c>
      <c r="D311">
        <v>3.0869412321087202</v>
      </c>
    </row>
    <row r="312" spans="1:4" x14ac:dyDescent="0.25">
      <c r="A312" t="s">
        <v>311</v>
      </c>
      <c r="B312">
        <v>-7.9788898322457102</v>
      </c>
      <c r="C312">
        <v>-9.2944719690415294</v>
      </c>
      <c r="D312">
        <v>-6.3440467508160303</v>
      </c>
    </row>
    <row r="313" spans="1:4" x14ac:dyDescent="0.25">
      <c r="A313" t="s">
        <v>312</v>
      </c>
      <c r="B313">
        <v>-3.35572134367745</v>
      </c>
      <c r="C313">
        <v>-17.931236318786802</v>
      </c>
      <c r="D313">
        <v>-1.6072313812305401</v>
      </c>
    </row>
    <row r="314" spans="1:4" x14ac:dyDescent="0.25">
      <c r="A314" t="s">
        <v>313</v>
      </c>
      <c r="B314">
        <v>-3.6010311500736401</v>
      </c>
      <c r="C314">
        <v>-19.567972888230699</v>
      </c>
      <c r="D314">
        <v>2.7261686571281998</v>
      </c>
    </row>
    <row r="315" spans="1:4" x14ac:dyDescent="0.25">
      <c r="A315" t="s">
        <v>314</v>
      </c>
      <c r="B315">
        <v>2.8362606143303402</v>
      </c>
      <c r="C315">
        <v>8.0659706565849003</v>
      </c>
      <c r="D315">
        <v>9.3438345836113506</v>
      </c>
    </row>
    <row r="316" spans="1:4" x14ac:dyDescent="0.25">
      <c r="A316" t="s">
        <v>315</v>
      </c>
      <c r="B316">
        <v>7.7235919686034196</v>
      </c>
      <c r="C316">
        <v>19.4694526021858</v>
      </c>
      <c r="D316">
        <v>3.86913324986158</v>
      </c>
    </row>
    <row r="317" spans="1:4" x14ac:dyDescent="0.25">
      <c r="A317" t="s">
        <v>316</v>
      </c>
      <c r="B317">
        <v>-1.6363107668719901</v>
      </c>
      <c r="C317">
        <v>10.927530391564201</v>
      </c>
      <c r="D317">
        <v>-0.32705334866712499</v>
      </c>
    </row>
    <row r="318" spans="1:4" x14ac:dyDescent="0.25">
      <c r="A318" t="s">
        <v>317</v>
      </c>
      <c r="B318">
        <v>-3.6570936454032301</v>
      </c>
      <c r="C318">
        <v>12.7815451683216</v>
      </c>
      <c r="D318">
        <v>1.3793866794441301</v>
      </c>
    </row>
    <row r="319" spans="1:4" x14ac:dyDescent="0.25">
      <c r="A319" t="s">
        <v>318</v>
      </c>
      <c r="B319">
        <v>-1.1198460105834001</v>
      </c>
      <c r="C319">
        <v>4.4327149738649396</v>
      </c>
      <c r="D319">
        <v>1.3504112446265399</v>
      </c>
    </row>
    <row r="320" spans="1:4" x14ac:dyDescent="0.25">
      <c r="A320" t="s">
        <v>319</v>
      </c>
      <c r="B320">
        <v>4.8026818201582504</v>
      </c>
      <c r="C320">
        <v>-8.3581371112653304</v>
      </c>
      <c r="D320">
        <v>4.77291037849999</v>
      </c>
    </row>
    <row r="321" spans="1:4" x14ac:dyDescent="0.25">
      <c r="A321" t="s">
        <v>320</v>
      </c>
      <c r="B321">
        <v>-2.3275750071409802</v>
      </c>
      <c r="C321">
        <v>3.59141731891697</v>
      </c>
      <c r="D321">
        <v>0.28134092596408</v>
      </c>
    </row>
    <row r="322" spans="1:4" x14ac:dyDescent="0.25">
      <c r="A322" t="s">
        <v>321</v>
      </c>
      <c r="B322">
        <v>-0.62011684885938401</v>
      </c>
      <c r="C322">
        <v>-0.66584623239984497</v>
      </c>
      <c r="D322">
        <v>-1.12290049298487</v>
      </c>
    </row>
    <row r="323" spans="1:4" x14ac:dyDescent="0.25">
      <c r="A323" t="s">
        <v>322</v>
      </c>
      <c r="B323">
        <v>0.19180362096084699</v>
      </c>
      <c r="C323">
        <v>11.7363646815816</v>
      </c>
      <c r="D323">
        <v>-4.4841005269694101</v>
      </c>
    </row>
    <row r="324" spans="1:4" x14ac:dyDescent="0.25">
      <c r="A324" t="s">
        <v>323</v>
      </c>
      <c r="B324">
        <v>15.210950649246101</v>
      </c>
      <c r="C324">
        <v>-9.7594326442450807</v>
      </c>
      <c r="D324">
        <v>-2.41514682693423</v>
      </c>
    </row>
    <row r="325" spans="1:4" x14ac:dyDescent="0.25">
      <c r="A325" t="s">
        <v>324</v>
      </c>
      <c r="B325">
        <v>3.8418785778912001</v>
      </c>
      <c r="C325">
        <v>18.386367624139499</v>
      </c>
      <c r="D325">
        <v>-6.8428937993195902</v>
      </c>
    </row>
    <row r="326" spans="1:4" x14ac:dyDescent="0.25">
      <c r="A326" t="s">
        <v>325</v>
      </c>
      <c r="B326">
        <v>1.6643762984536901</v>
      </c>
      <c r="C326">
        <v>2.74714257068378</v>
      </c>
      <c r="D326">
        <v>3.5794501875731002</v>
      </c>
    </row>
    <row r="327" spans="1:4" x14ac:dyDescent="0.25">
      <c r="A327" t="s">
        <v>326</v>
      </c>
      <c r="B327">
        <v>3.2383534381639598</v>
      </c>
      <c r="C327">
        <v>1.3550894342055999</v>
      </c>
      <c r="D327">
        <v>3.49993711307074</v>
      </c>
    </row>
    <row r="328" spans="1:4" x14ac:dyDescent="0.25">
      <c r="A328" t="s">
        <v>327</v>
      </c>
      <c r="B328">
        <v>-1.95730984452964</v>
      </c>
      <c r="C328">
        <v>-6.0294606357379203</v>
      </c>
      <c r="D328">
        <v>-0.26443082649320698</v>
      </c>
    </row>
    <row r="329" spans="1:4" x14ac:dyDescent="0.25">
      <c r="A329" t="s">
        <v>328</v>
      </c>
      <c r="B329">
        <v>-2.4160787294667698</v>
      </c>
      <c r="C329">
        <v>3.0050106945947501</v>
      </c>
      <c r="D329">
        <v>2.80517280992296</v>
      </c>
    </row>
    <row r="330" spans="1:4" x14ac:dyDescent="0.25">
      <c r="A330" t="s">
        <v>329</v>
      </c>
      <c r="B330">
        <v>-1.48389684457674</v>
      </c>
      <c r="C330">
        <v>-4.6050332015584496</v>
      </c>
      <c r="D330">
        <v>-1.6294692827638899</v>
      </c>
    </row>
    <row r="331" spans="1:4" x14ac:dyDescent="0.25">
      <c r="A331" t="s">
        <v>330</v>
      </c>
      <c r="B331">
        <v>2.14663027182295</v>
      </c>
      <c r="C331">
        <v>-7.5357202268371504</v>
      </c>
      <c r="D331">
        <v>1.22506007557126</v>
      </c>
    </row>
    <row r="332" spans="1:4" x14ac:dyDescent="0.25">
      <c r="A332" t="s">
        <v>331</v>
      </c>
      <c r="B332">
        <v>4.6393138998718904</v>
      </c>
      <c r="C332">
        <v>3.0977781762218699</v>
      </c>
      <c r="D332">
        <v>-1.90718187464884</v>
      </c>
    </row>
    <row r="333" spans="1:4" x14ac:dyDescent="0.25">
      <c r="A333" t="s">
        <v>332</v>
      </c>
      <c r="B333">
        <v>8.3625062158130401</v>
      </c>
      <c r="C333">
        <v>5.1832200355921598</v>
      </c>
      <c r="D333">
        <v>3.7286589161253798</v>
      </c>
    </row>
    <row r="334" spans="1:4" x14ac:dyDescent="0.25">
      <c r="A334" t="s">
        <v>333</v>
      </c>
      <c r="B334">
        <v>1.4114548199543799</v>
      </c>
      <c r="C334">
        <v>7.2674030691674698</v>
      </c>
      <c r="D334">
        <v>2.5471619049644101</v>
      </c>
    </row>
    <row r="335" spans="1:4" x14ac:dyDescent="0.25">
      <c r="A335" t="s">
        <v>334</v>
      </c>
      <c r="B335">
        <v>3.5035695116023402</v>
      </c>
      <c r="C335">
        <v>3.43395808345737</v>
      </c>
      <c r="D335">
        <v>-2.69699718577208</v>
      </c>
    </row>
    <row r="336" spans="1:4" x14ac:dyDescent="0.25">
      <c r="A336" t="s">
        <v>335</v>
      </c>
      <c r="B336">
        <v>0.27826510802597398</v>
      </c>
      <c r="C336">
        <v>8.6280805841700303</v>
      </c>
      <c r="D336">
        <v>0.216524034345426</v>
      </c>
    </row>
    <row r="337" spans="1:4" x14ac:dyDescent="0.25">
      <c r="A337" t="s">
        <v>336</v>
      </c>
      <c r="B337">
        <v>0.10765741392311499</v>
      </c>
      <c r="C337">
        <v>1.3162393345601699</v>
      </c>
      <c r="D337">
        <v>-1.6399024759982299</v>
      </c>
    </row>
    <row r="338" spans="1:4" x14ac:dyDescent="0.25">
      <c r="A338" t="s">
        <v>337</v>
      </c>
      <c r="B338">
        <v>3.3942216673994801</v>
      </c>
      <c r="C338">
        <v>7.5597473203634404</v>
      </c>
      <c r="D338">
        <v>5.5825330706576297</v>
      </c>
    </row>
    <row r="339" spans="1:4" x14ac:dyDescent="0.25">
      <c r="A339" t="s">
        <v>338</v>
      </c>
      <c r="B339">
        <v>-0.83963364131266405</v>
      </c>
      <c r="C339">
        <v>-5.1401647602678899</v>
      </c>
      <c r="D339">
        <v>-1.0581414598602901E-2</v>
      </c>
    </row>
    <row r="340" spans="1:4" x14ac:dyDescent="0.25">
      <c r="A340" t="s">
        <v>339</v>
      </c>
      <c r="B340">
        <v>-2.95933331532289</v>
      </c>
      <c r="C340">
        <v>2.05373174190533</v>
      </c>
      <c r="D340">
        <v>-0.51578882430723305</v>
      </c>
    </row>
    <row r="341" spans="1:4" x14ac:dyDescent="0.25">
      <c r="A341" t="s">
        <v>340</v>
      </c>
      <c r="B341">
        <v>0.76970957626183101</v>
      </c>
      <c r="C341">
        <v>7.4312778490052898</v>
      </c>
      <c r="D341">
        <v>0.76116731013955397</v>
      </c>
    </row>
    <row r="342" spans="1:4" x14ac:dyDescent="0.25">
      <c r="A342" t="s">
        <v>341</v>
      </c>
      <c r="B342">
        <v>-0.38296201716322598</v>
      </c>
      <c r="C342">
        <v>7.8795811281535704</v>
      </c>
      <c r="D342">
        <v>-2.3760290036868601</v>
      </c>
    </row>
    <row r="343" spans="1:4" x14ac:dyDescent="0.25">
      <c r="A343" t="s">
        <v>342</v>
      </c>
      <c r="B343">
        <v>2.0597464256623201</v>
      </c>
      <c r="C343">
        <v>-1.0345842420218101</v>
      </c>
      <c r="D343">
        <v>-1.6468988855612301</v>
      </c>
    </row>
    <row r="344" spans="1:4" x14ac:dyDescent="0.25">
      <c r="A344" t="s">
        <v>343</v>
      </c>
      <c r="B344">
        <v>-10.2658887225446</v>
      </c>
      <c r="C344">
        <v>-0.739152308776995</v>
      </c>
      <c r="D344">
        <v>-3.3585195203787199</v>
      </c>
    </row>
    <row r="345" spans="1:4" x14ac:dyDescent="0.25">
      <c r="A345" t="s">
        <v>344</v>
      </c>
      <c r="B345">
        <v>-3.1948893405518599</v>
      </c>
      <c r="C345">
        <v>-0.24015932043846999</v>
      </c>
      <c r="D345">
        <v>-3.0099953940813</v>
      </c>
    </row>
    <row r="346" spans="1:4" x14ac:dyDescent="0.25">
      <c r="A346" t="s">
        <v>345</v>
      </c>
      <c r="B346">
        <v>-4.6761265897144102E-3</v>
      </c>
      <c r="C346">
        <v>5.9649154328973202</v>
      </c>
      <c r="D346">
        <v>-0.23083996155502701</v>
      </c>
    </row>
    <row r="347" spans="1:4" x14ac:dyDescent="0.25">
      <c r="A347" t="s">
        <v>346</v>
      </c>
      <c r="B347">
        <v>2.79013523538132</v>
      </c>
      <c r="C347">
        <v>2.3888315835582401</v>
      </c>
      <c r="D347">
        <v>1.41187872570034</v>
      </c>
    </row>
    <row r="348" spans="1:4" x14ac:dyDescent="0.25">
      <c r="A348" t="s">
        <v>347</v>
      </c>
      <c r="B348">
        <v>-0.38051565388064401</v>
      </c>
      <c r="C348">
        <v>-17.872312557773501</v>
      </c>
      <c r="D348">
        <v>0.45680484418344802</v>
      </c>
    </row>
    <row r="349" spans="1:4" x14ac:dyDescent="0.25">
      <c r="A349" t="s">
        <v>348</v>
      </c>
      <c r="B349">
        <v>-1.9465173246905301</v>
      </c>
      <c r="C349">
        <v>-13.939452345315701</v>
      </c>
      <c r="D349">
        <v>2.20960525024877</v>
      </c>
    </row>
    <row r="350" spans="1:4" x14ac:dyDescent="0.25">
      <c r="A350" t="s">
        <v>349</v>
      </c>
      <c r="B350">
        <v>-2.2420812590914201</v>
      </c>
      <c r="C350">
        <v>6.2693416988524797</v>
      </c>
      <c r="D350">
        <v>3.5115873770203101</v>
      </c>
    </row>
    <row r="351" spans="1:4" x14ac:dyDescent="0.25">
      <c r="A351" t="s">
        <v>350</v>
      </c>
      <c r="B351">
        <v>6.0848460032795204</v>
      </c>
      <c r="C351">
        <v>9.1091088148398605</v>
      </c>
      <c r="D351">
        <v>2.1923472116656799</v>
      </c>
    </row>
    <row r="352" spans="1:4" x14ac:dyDescent="0.25">
      <c r="A352" t="s">
        <v>351</v>
      </c>
      <c r="B352">
        <v>2.20581003794205</v>
      </c>
      <c r="C352">
        <v>3.7249503507172199</v>
      </c>
      <c r="D352">
        <v>-1.45200281443573</v>
      </c>
    </row>
    <row r="353" spans="1:4" x14ac:dyDescent="0.25">
      <c r="A353" t="s">
        <v>352</v>
      </c>
      <c r="B353">
        <v>-1.7109897118751299E-2</v>
      </c>
      <c r="C353">
        <v>5.95522436311912</v>
      </c>
      <c r="D353">
        <v>-1.1109728264549901</v>
      </c>
    </row>
    <row r="354" spans="1:4" x14ac:dyDescent="0.25">
      <c r="A354" t="s">
        <v>353</v>
      </c>
      <c r="B354">
        <v>-6.5305073781608103</v>
      </c>
      <c r="C354">
        <v>-3.2029443318798299</v>
      </c>
      <c r="D354">
        <v>-0.19413040995773401</v>
      </c>
    </row>
    <row r="355" spans="1:4" x14ac:dyDescent="0.25">
      <c r="A355" t="s">
        <v>354</v>
      </c>
      <c r="B355">
        <v>-2.2546013483572702</v>
      </c>
      <c r="C355">
        <v>-11.289771108367299</v>
      </c>
      <c r="D355">
        <v>5.8487495781239902</v>
      </c>
    </row>
    <row r="356" spans="1:4" x14ac:dyDescent="0.25">
      <c r="A356" t="s">
        <v>355</v>
      </c>
      <c r="B356">
        <v>1.00252289182941</v>
      </c>
      <c r="C356">
        <v>3.1944013218704601</v>
      </c>
      <c r="D356">
        <v>3.9686588807609202</v>
      </c>
    </row>
    <row r="357" spans="1:4" x14ac:dyDescent="0.25">
      <c r="A357" t="s">
        <v>356</v>
      </c>
      <c r="B357">
        <v>-3.9008171006560901</v>
      </c>
      <c r="C357">
        <v>-6.9308278524629401</v>
      </c>
      <c r="D357">
        <v>6.0736502856908601</v>
      </c>
    </row>
    <row r="358" spans="1:4" x14ac:dyDescent="0.25">
      <c r="A358" t="s">
        <v>357</v>
      </c>
      <c r="B358">
        <v>0.87240639458873803</v>
      </c>
      <c r="C358">
        <v>4.0204018736988898</v>
      </c>
      <c r="D358">
        <v>0.83511386111090102</v>
      </c>
    </row>
    <row r="359" spans="1:4" x14ac:dyDescent="0.25">
      <c r="A359" t="s">
        <v>358</v>
      </c>
      <c r="B359">
        <v>-3.38963217961296E-2</v>
      </c>
      <c r="C359">
        <v>-3.2744609870060302</v>
      </c>
      <c r="D359">
        <v>-1.09271022383548</v>
      </c>
    </row>
    <row r="360" spans="1:4" x14ac:dyDescent="0.25">
      <c r="A360" t="s">
        <v>359</v>
      </c>
      <c r="B360">
        <v>1.78303360302614</v>
      </c>
      <c r="C360">
        <v>4.0033681473712397</v>
      </c>
      <c r="D360">
        <v>-1.6579698510391401</v>
      </c>
    </row>
    <row r="361" spans="1:4" x14ac:dyDescent="0.25">
      <c r="A361" t="s">
        <v>360</v>
      </c>
      <c r="B361">
        <v>3.7049809440999901</v>
      </c>
      <c r="C361">
        <v>5.2812509280983404</v>
      </c>
      <c r="D361">
        <v>0.41004826097963698</v>
      </c>
    </row>
    <row r="362" spans="1:4" x14ac:dyDescent="0.25">
      <c r="A362" t="s">
        <v>361</v>
      </c>
      <c r="B362">
        <v>-0.75453245858354001</v>
      </c>
      <c r="C362">
        <v>-2.0603551126824899</v>
      </c>
      <c r="D362">
        <v>5.7334508555489698</v>
      </c>
    </row>
    <row r="363" spans="1:4" x14ac:dyDescent="0.25">
      <c r="A363" t="s">
        <v>362</v>
      </c>
      <c r="B363">
        <v>-5.6946971284214198</v>
      </c>
      <c r="C363">
        <v>-14.378908725239</v>
      </c>
      <c r="D363">
        <v>2.3342352365529901</v>
      </c>
    </row>
    <row r="364" spans="1:4" x14ac:dyDescent="0.25">
      <c r="A364" t="s">
        <v>363</v>
      </c>
      <c r="B364">
        <v>-8.8808084359928205</v>
      </c>
      <c r="C364">
        <v>-38.001811504313899</v>
      </c>
      <c r="D364">
        <v>-0.32403851804922601</v>
      </c>
    </row>
    <row r="365" spans="1:4" x14ac:dyDescent="0.25">
      <c r="A365" t="s">
        <v>364</v>
      </c>
      <c r="B365">
        <v>-2.4053381091916402</v>
      </c>
      <c r="C365">
        <v>-21.8339663591969</v>
      </c>
      <c r="D365">
        <v>5.7165128603408002</v>
      </c>
    </row>
    <row r="366" spans="1:4" x14ac:dyDescent="0.25">
      <c r="A366" t="s">
        <v>365</v>
      </c>
      <c r="B366">
        <v>3.5953998122068298</v>
      </c>
      <c r="C366">
        <v>24.472937863191898</v>
      </c>
      <c r="D366">
        <v>1.9876987722227499</v>
      </c>
    </row>
    <row r="367" spans="1:4" x14ac:dyDescent="0.25">
      <c r="A367" t="s">
        <v>366</v>
      </c>
      <c r="B367">
        <v>9.8241641560675106</v>
      </c>
      <c r="C367">
        <v>22.899156316473</v>
      </c>
      <c r="D367">
        <v>0.92267378449292203</v>
      </c>
    </row>
    <row r="368" spans="1:4" x14ac:dyDescent="0.25">
      <c r="A368" t="s">
        <v>367</v>
      </c>
      <c r="B368">
        <v>10.7369044427218</v>
      </c>
      <c r="C368">
        <v>6.1526343384104099</v>
      </c>
      <c r="D368">
        <v>6.4134450744231</v>
      </c>
    </row>
    <row r="369" spans="1:4" x14ac:dyDescent="0.25">
      <c r="A369" t="s">
        <v>368</v>
      </c>
      <c r="B369">
        <v>2.13311608121206</v>
      </c>
      <c r="C369">
        <v>3.2520633882207499</v>
      </c>
      <c r="D369">
        <v>6.7659646495721004</v>
      </c>
    </row>
    <row r="370" spans="1:4" x14ac:dyDescent="0.25">
      <c r="A370" t="s">
        <v>369</v>
      </c>
      <c r="B370">
        <v>3.01928828161439</v>
      </c>
      <c r="C370">
        <v>-5.79263784813197</v>
      </c>
      <c r="D370">
        <v>-2.32807903564143</v>
      </c>
    </row>
    <row r="371" spans="1:4" x14ac:dyDescent="0.25">
      <c r="A371" t="s">
        <v>370</v>
      </c>
      <c r="B371">
        <v>0.132908225870082</v>
      </c>
      <c r="C371">
        <v>-1.35023785719778</v>
      </c>
      <c r="D371">
        <v>-1.1413214404793799</v>
      </c>
    </row>
    <row r="372" spans="1:4" x14ac:dyDescent="0.25">
      <c r="A372" t="s">
        <v>371</v>
      </c>
      <c r="B372">
        <v>5.2890342011106402</v>
      </c>
      <c r="C372">
        <v>6.5154812816074301</v>
      </c>
      <c r="D372">
        <v>-1.9356220998088201</v>
      </c>
    </row>
    <row r="373" spans="1:4" x14ac:dyDescent="0.25">
      <c r="A373" t="s">
        <v>372</v>
      </c>
      <c r="B373">
        <v>9.9496419767182793</v>
      </c>
      <c r="C373">
        <v>14.153687163209501</v>
      </c>
      <c r="D373">
        <v>-0.40448740954766599</v>
      </c>
    </row>
    <row r="374" spans="1:4" x14ac:dyDescent="0.25">
      <c r="A374" t="s">
        <v>373</v>
      </c>
      <c r="B374">
        <v>2.57209573757636</v>
      </c>
      <c r="C374">
        <v>10.114886135982699</v>
      </c>
      <c r="D374">
        <v>0.59428893901991497</v>
      </c>
    </row>
    <row r="375" spans="1:4" x14ac:dyDescent="0.25">
      <c r="A375" t="s">
        <v>374</v>
      </c>
      <c r="B375">
        <v>6.2566893048579502</v>
      </c>
      <c r="C375">
        <v>12.084604123459799</v>
      </c>
      <c r="D375">
        <v>-3.14999852703692</v>
      </c>
    </row>
    <row r="376" spans="1:4" x14ac:dyDescent="0.25">
      <c r="A376" t="s">
        <v>375</v>
      </c>
      <c r="B376">
        <v>6.1068526761723998</v>
      </c>
      <c r="C376">
        <v>4.9588592533228697</v>
      </c>
      <c r="D376">
        <v>-4.9744487746171799</v>
      </c>
    </row>
    <row r="377" spans="1:4" x14ac:dyDescent="0.25">
      <c r="A377" t="s">
        <v>376</v>
      </c>
      <c r="B377">
        <v>3.7445526695003002</v>
      </c>
      <c r="C377">
        <v>-1.8031247809690001</v>
      </c>
      <c r="D377">
        <v>2.5287233436869299</v>
      </c>
    </row>
    <row r="378" spans="1:4" x14ac:dyDescent="0.25">
      <c r="A378" t="s">
        <v>377</v>
      </c>
      <c r="B378">
        <v>9.0239567691271194</v>
      </c>
      <c r="C378">
        <v>5.1028563611097004</v>
      </c>
      <c r="D378">
        <v>5.3291536050156498</v>
      </c>
    </row>
    <row r="379" spans="1:4" x14ac:dyDescent="0.25">
      <c r="A379" t="s">
        <v>378</v>
      </c>
      <c r="B379">
        <v>-5.2603778076258996</v>
      </c>
      <c r="C379">
        <v>7.4659176543125403</v>
      </c>
      <c r="D379">
        <v>-1.1314153629681001</v>
      </c>
    </row>
    <row r="380" spans="1:4" x14ac:dyDescent="0.25">
      <c r="A380" t="s">
        <v>379</v>
      </c>
      <c r="B380">
        <v>-1.8759232254014799</v>
      </c>
      <c r="C380">
        <v>1.1684983553051</v>
      </c>
      <c r="D380">
        <v>-1.4975056026382101</v>
      </c>
    </row>
    <row r="381" spans="1:4" x14ac:dyDescent="0.25">
      <c r="A381" t="s">
        <v>380</v>
      </c>
      <c r="B381">
        <v>-0.85370242197417501</v>
      </c>
      <c r="C381">
        <v>-4.7208272159595603</v>
      </c>
      <c r="D381">
        <v>-1.2796315337689701</v>
      </c>
    </row>
    <row r="382" spans="1:4" x14ac:dyDescent="0.25">
      <c r="A382" t="s">
        <v>381</v>
      </c>
      <c r="B382">
        <v>-0.48482768560698403</v>
      </c>
      <c r="C382">
        <v>5.85877824732653</v>
      </c>
      <c r="D382">
        <v>-0.376507367139505</v>
      </c>
    </row>
    <row r="383" spans="1:4" x14ac:dyDescent="0.25">
      <c r="A383" t="s">
        <v>382</v>
      </c>
      <c r="B383">
        <v>5.4104580920746299</v>
      </c>
      <c r="C383">
        <v>11.928501815299899</v>
      </c>
      <c r="D383">
        <v>-2.23665952555674E-2</v>
      </c>
    </row>
    <row r="384" spans="1:4" x14ac:dyDescent="0.25">
      <c r="A384" t="s">
        <v>383</v>
      </c>
      <c r="B384">
        <v>-1.02057448998251</v>
      </c>
      <c r="C384">
        <v>-3.4129581256199399</v>
      </c>
      <c r="D384">
        <v>2.44135479918612</v>
      </c>
    </row>
    <row r="385" spans="1:4" x14ac:dyDescent="0.25">
      <c r="A385" t="s">
        <v>384</v>
      </c>
      <c r="B385">
        <v>-1.8267683131661501</v>
      </c>
      <c r="C385">
        <v>-7.3863069620944701</v>
      </c>
      <c r="D385">
        <v>-1.84489783472695</v>
      </c>
    </row>
    <row r="386" spans="1:4" x14ac:dyDescent="0.25">
      <c r="A386" t="s">
        <v>385</v>
      </c>
      <c r="B386">
        <v>2.42019834198498</v>
      </c>
      <c r="C386">
        <v>14.555171874778001</v>
      </c>
      <c r="D386">
        <v>1.6854069945561001</v>
      </c>
    </row>
    <row r="387" spans="1:4" x14ac:dyDescent="0.25">
      <c r="A387" t="s">
        <v>386</v>
      </c>
      <c r="B387">
        <v>1.6441622464978201</v>
      </c>
      <c r="C387">
        <v>9.6752012873258693</v>
      </c>
      <c r="D387">
        <v>2.17584552762743</v>
      </c>
    </row>
    <row r="388" spans="1:4" x14ac:dyDescent="0.25">
      <c r="A388" t="s">
        <v>387</v>
      </c>
      <c r="B388">
        <v>2.8936321953850599</v>
      </c>
      <c r="C388">
        <v>17.5502060496657</v>
      </c>
      <c r="D388">
        <v>4.93096522209912</v>
      </c>
    </row>
    <row r="389" spans="1:4" x14ac:dyDescent="0.25">
      <c r="A389" t="s">
        <v>388</v>
      </c>
      <c r="B389">
        <v>-0.55270140103562304</v>
      </c>
      <c r="C389">
        <v>-4.4917609802920602</v>
      </c>
      <c r="D389">
        <v>-0.71506616622081598</v>
      </c>
    </row>
    <row r="390" spans="1:4" x14ac:dyDescent="0.25">
      <c r="A390" t="s">
        <v>389</v>
      </c>
      <c r="B390">
        <v>-7.6596591300002697</v>
      </c>
      <c r="C390">
        <v>4.96921192123847</v>
      </c>
      <c r="D390">
        <v>-4.3470095755632601</v>
      </c>
    </row>
    <row r="391" spans="1:4" x14ac:dyDescent="0.25">
      <c r="A391" t="s">
        <v>390</v>
      </c>
      <c r="B391">
        <v>-3.4856253743518102</v>
      </c>
      <c r="C391">
        <v>3.7067784824796002</v>
      </c>
      <c r="D391">
        <v>-0.690283374446786</v>
      </c>
    </row>
    <row r="392" spans="1:4" x14ac:dyDescent="0.25">
      <c r="A392" t="s">
        <v>391</v>
      </c>
      <c r="B392">
        <v>-16.793312295375699</v>
      </c>
      <c r="C392">
        <v>-10.3173796917169</v>
      </c>
      <c r="D392">
        <v>-5.42624588940091</v>
      </c>
    </row>
    <row r="393" spans="1:4" x14ac:dyDescent="0.25">
      <c r="A393" t="s">
        <v>392</v>
      </c>
      <c r="B393">
        <v>5.9113838287904601</v>
      </c>
      <c r="C393">
        <v>-4.6108391342115196</v>
      </c>
      <c r="D393">
        <v>1.5397970031202</v>
      </c>
    </row>
    <row r="394" spans="1:4" x14ac:dyDescent="0.25">
      <c r="A394" t="s">
        <v>393</v>
      </c>
      <c r="B394">
        <v>-3.0635285243702799</v>
      </c>
      <c r="C394">
        <v>-6.2181282873350998</v>
      </c>
      <c r="D394">
        <v>-4.58720770074674</v>
      </c>
    </row>
    <row r="395" spans="1:4" x14ac:dyDescent="0.25">
      <c r="A395" t="s">
        <v>394</v>
      </c>
      <c r="B395">
        <v>-1.22551468151916</v>
      </c>
      <c r="C395">
        <v>1.640282925168</v>
      </c>
      <c r="D395">
        <v>-0.98511374473022995</v>
      </c>
    </row>
    <row r="396" spans="1:4" x14ac:dyDescent="0.25">
      <c r="A396" t="s">
        <v>395</v>
      </c>
      <c r="B396">
        <v>5.2120531686729503</v>
      </c>
      <c r="C396">
        <v>-7.2528512463568902</v>
      </c>
      <c r="D396">
        <v>3.6764064155721399</v>
      </c>
    </row>
    <row r="397" spans="1:4" x14ac:dyDescent="0.25">
      <c r="A397" t="s">
        <v>396</v>
      </c>
      <c r="B397">
        <v>3.9905035066950498</v>
      </c>
      <c r="C397">
        <v>-9.1527955383144004</v>
      </c>
      <c r="D397">
        <v>4.0227791139894897</v>
      </c>
    </row>
    <row r="398" spans="1:4" x14ac:dyDescent="0.25">
      <c r="A398" t="s">
        <v>397</v>
      </c>
      <c r="B398">
        <v>7.6006218587442804</v>
      </c>
      <c r="C398">
        <v>5.2684184690359404</v>
      </c>
      <c r="D398">
        <v>5.4885342480511099</v>
      </c>
    </row>
    <row r="399" spans="1:4" x14ac:dyDescent="0.25">
      <c r="A399" t="s">
        <v>398</v>
      </c>
      <c r="B399">
        <v>-0.78557391688663503</v>
      </c>
      <c r="C399">
        <v>0.457326494036219</v>
      </c>
      <c r="D399">
        <v>-2.2494306973002001</v>
      </c>
    </row>
    <row r="400" spans="1:4" x14ac:dyDescent="0.25">
      <c r="A400" t="s">
        <v>399</v>
      </c>
      <c r="B400">
        <v>-0.89828622979649198</v>
      </c>
      <c r="C400">
        <v>-3.6962539954262001</v>
      </c>
      <c r="D400">
        <v>3.2501871346025299</v>
      </c>
    </row>
    <row r="401" spans="1:4" x14ac:dyDescent="0.25">
      <c r="A401" t="s">
        <v>400</v>
      </c>
      <c r="B401">
        <v>-0.53242676617483697</v>
      </c>
      <c r="C401">
        <v>6.5639112780033804</v>
      </c>
      <c r="D401">
        <v>4.4950914381385303</v>
      </c>
    </row>
    <row r="402" spans="1:4" x14ac:dyDescent="0.25">
      <c r="A402" t="s">
        <v>401</v>
      </c>
      <c r="B402">
        <v>-6.4251480694206897</v>
      </c>
      <c r="C402">
        <v>-10.333922280364</v>
      </c>
      <c r="D402">
        <v>-0.492158749225731</v>
      </c>
    </row>
    <row r="403" spans="1:4" x14ac:dyDescent="0.25">
      <c r="A403" t="s">
        <v>402</v>
      </c>
      <c r="B403">
        <v>1.8604723566847901</v>
      </c>
      <c r="C403">
        <v>-7.9670641830880504E-2</v>
      </c>
      <c r="D403">
        <v>-2.26644432624111</v>
      </c>
    </row>
    <row r="404" spans="1:4" x14ac:dyDescent="0.25">
      <c r="A404" t="s">
        <v>403</v>
      </c>
      <c r="B404">
        <v>0.95469720841472505</v>
      </c>
      <c r="C404">
        <v>7.9167734731738202</v>
      </c>
      <c r="D404">
        <v>0.28494276953340902</v>
      </c>
    </row>
    <row r="405" spans="1:4" x14ac:dyDescent="0.25">
      <c r="A405" t="s">
        <v>404</v>
      </c>
      <c r="B405">
        <v>-1.5200621142506601</v>
      </c>
      <c r="C405">
        <v>6.7918416261294698</v>
      </c>
      <c r="D405">
        <v>-1.5878737860376599</v>
      </c>
    </row>
    <row r="406" spans="1:4" x14ac:dyDescent="0.25">
      <c r="A406" t="s">
        <v>405</v>
      </c>
      <c r="B406">
        <v>-0.85189164323258604</v>
      </c>
      <c r="C406">
        <v>8.2620488813851907</v>
      </c>
      <c r="D406">
        <v>-0.201500944501976</v>
      </c>
    </row>
    <row r="407" spans="1:4" x14ac:dyDescent="0.25">
      <c r="A407" t="s">
        <v>406</v>
      </c>
      <c r="B407">
        <v>-4.0518242886085201</v>
      </c>
      <c r="C407">
        <v>-4.7736082692492401</v>
      </c>
      <c r="D407">
        <v>-7.5712129645882906E-2</v>
      </c>
    </row>
    <row r="408" spans="1:4" x14ac:dyDescent="0.25">
      <c r="A408" t="s">
        <v>407</v>
      </c>
      <c r="B408">
        <v>3.1258115241712501</v>
      </c>
      <c r="C408">
        <v>-6.9230493567395097</v>
      </c>
      <c r="D408">
        <v>3.7509802254506499</v>
      </c>
    </row>
    <row r="409" spans="1:4" x14ac:dyDescent="0.25">
      <c r="A409" t="s">
        <v>408</v>
      </c>
      <c r="B409">
        <v>2.6657355191486598</v>
      </c>
      <c r="C409">
        <v>-6.1366523398314801</v>
      </c>
      <c r="D409">
        <v>2.46384868606386</v>
      </c>
    </row>
    <row r="410" spans="1:4" x14ac:dyDescent="0.25">
      <c r="A410" t="s">
        <v>409</v>
      </c>
      <c r="B410">
        <v>-0.67271147099392803</v>
      </c>
      <c r="C410">
        <v>2.5946402719473101</v>
      </c>
      <c r="D410">
        <v>-3.43145076493638E-2</v>
      </c>
    </row>
    <row r="411" spans="1:4" x14ac:dyDescent="0.25">
      <c r="A411" t="s">
        <v>410</v>
      </c>
      <c r="B411">
        <v>-0.55546884023394905</v>
      </c>
      <c r="C411">
        <v>4.0547694883655998</v>
      </c>
      <c r="D411">
        <v>-0.47000333684529499</v>
      </c>
    </row>
    <row r="412" spans="1:4" x14ac:dyDescent="0.25">
      <c r="A412" t="s">
        <v>411</v>
      </c>
      <c r="B412">
        <v>4.6703297333386198</v>
      </c>
      <c r="C412">
        <v>4.6187729659170103</v>
      </c>
      <c r="D412">
        <v>6.8117394598452501</v>
      </c>
    </row>
    <row r="413" spans="1:4" x14ac:dyDescent="0.25">
      <c r="A413" t="s">
        <v>412</v>
      </c>
      <c r="B413">
        <v>8.6597291928073492</v>
      </c>
      <c r="C413">
        <v>4.8892412258193696</v>
      </c>
      <c r="D413">
        <v>7.9175233282863404</v>
      </c>
    </row>
    <row r="414" spans="1:4" x14ac:dyDescent="0.25">
      <c r="A414" t="s">
        <v>413</v>
      </c>
      <c r="B414">
        <v>7.1098743790102299</v>
      </c>
      <c r="C414">
        <v>-6.8267739945137196</v>
      </c>
      <c r="D414">
        <v>0.73047776449286905</v>
      </c>
    </row>
    <row r="415" spans="1:4" x14ac:dyDescent="0.25">
      <c r="A415" t="s">
        <v>414</v>
      </c>
      <c r="B415">
        <v>-4.6356518728655596</v>
      </c>
      <c r="C415">
        <v>-0.65384733890681102</v>
      </c>
      <c r="D415">
        <v>-0.95014272047873505</v>
      </c>
    </row>
    <row r="416" spans="1:4" x14ac:dyDescent="0.25">
      <c r="A416" t="s">
        <v>415</v>
      </c>
      <c r="B416">
        <v>-2.7243926905674498</v>
      </c>
      <c r="C416">
        <v>1.2944619977127101</v>
      </c>
      <c r="D416">
        <v>2.8218327578201898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Z17"/>
  <sheetViews>
    <sheetView workbookViewId="0">
      <selection activeCell="B17" sqref="B17"/>
    </sheetView>
  </sheetViews>
  <sheetFormatPr defaultColWidth="12" defaultRowHeight="12.5" x14ac:dyDescent="0.25"/>
  <cols>
    <col min="1" max="1" width="12.15234375" customWidth="1"/>
    <col min="2" max="2" width="8.69140625" customWidth="1"/>
    <col min="3" max="5" width="9.15234375" customWidth="1"/>
    <col min="6" max="6" width="9.3046875" customWidth="1"/>
    <col min="7" max="7" width="8.84375" customWidth="1"/>
    <col min="8" max="8" width="8.15234375" customWidth="1"/>
    <col min="9" max="9" width="9.4609375" customWidth="1"/>
    <col min="10" max="10" width="9.15234375" customWidth="1"/>
    <col min="11" max="11" width="8.84375" customWidth="1"/>
    <col min="12" max="13" width="9.15234375" customWidth="1"/>
    <col min="14" max="14" width="8.69140625" customWidth="1"/>
    <col min="15" max="17" width="9.15234375" customWidth="1"/>
    <col min="18" max="18" width="9.3046875" customWidth="1"/>
    <col min="19" max="19" width="8.84375" customWidth="1"/>
    <col min="20" max="20" width="8.15234375" customWidth="1"/>
    <col min="21" max="21" width="9.4609375" customWidth="1"/>
    <col min="22" max="22" width="9.15234375" customWidth="1"/>
    <col min="23" max="23" width="8.84375" customWidth="1"/>
    <col min="24" max="25" width="9.15234375" customWidth="1"/>
    <col min="26" max="26" width="8.69140625" customWidth="1"/>
    <col min="27" max="29" width="9.15234375" customWidth="1"/>
    <col min="30" max="30" width="9.3046875" customWidth="1"/>
    <col min="31" max="31" width="8.84375" customWidth="1"/>
    <col min="32" max="32" width="8.15234375" customWidth="1"/>
    <col min="33" max="33" width="9.4609375" customWidth="1"/>
    <col min="34" max="34" width="9.15234375" customWidth="1"/>
    <col min="35" max="35" width="8.84375" customWidth="1"/>
    <col min="36" max="37" width="9.15234375" customWidth="1"/>
    <col min="38" max="38" width="8.69140625" customWidth="1"/>
    <col min="39" max="41" width="9.15234375" customWidth="1"/>
    <col min="42" max="42" width="9.3046875" customWidth="1"/>
    <col min="43" max="43" width="8.84375" customWidth="1"/>
    <col min="44" max="44" width="8.15234375" customWidth="1"/>
    <col min="45" max="45" width="9.4609375" customWidth="1"/>
    <col min="46" max="46" width="9.15234375" customWidth="1"/>
    <col min="47" max="47" width="8.84375" customWidth="1"/>
    <col min="48" max="49" width="9.15234375" customWidth="1"/>
    <col min="50" max="50" width="8.69140625" customWidth="1"/>
    <col min="51" max="53" width="9.15234375" customWidth="1"/>
    <col min="54" max="54" width="9.3046875" customWidth="1"/>
    <col min="55" max="55" width="8.84375" customWidth="1"/>
    <col min="56" max="56" width="8.15234375" customWidth="1"/>
    <col min="57" max="57" width="9.4609375" customWidth="1"/>
    <col min="58" max="58" width="9.15234375" customWidth="1"/>
    <col min="59" max="59" width="8.84375" customWidth="1"/>
    <col min="60" max="61" width="9.15234375" customWidth="1"/>
    <col min="62" max="62" width="8.69140625" customWidth="1"/>
    <col min="63" max="65" width="9.15234375" customWidth="1"/>
    <col min="66" max="66" width="9.3046875" customWidth="1"/>
    <col min="67" max="67" width="8.84375" customWidth="1"/>
    <col min="68" max="68" width="8.15234375" customWidth="1"/>
    <col min="69" max="69" width="9.4609375" customWidth="1"/>
    <col min="70" max="70" width="9.15234375" customWidth="1"/>
    <col min="71" max="71" width="8.84375" customWidth="1"/>
    <col min="72" max="73" width="9.15234375" customWidth="1"/>
    <col min="74" max="74" width="8.69140625" customWidth="1"/>
    <col min="75" max="77" width="9.15234375" customWidth="1"/>
    <col min="78" max="78" width="9.3046875" customWidth="1"/>
    <col min="79" max="79" width="8.84375" customWidth="1"/>
    <col min="80" max="80" width="8.15234375" customWidth="1"/>
    <col min="81" max="81" width="9.4609375" customWidth="1"/>
    <col min="82" max="82" width="9.15234375" customWidth="1"/>
    <col min="83" max="83" width="8.84375" customWidth="1"/>
    <col min="84" max="85" width="9.15234375" customWidth="1"/>
    <col min="86" max="86" width="8.69140625" customWidth="1"/>
    <col min="87" max="89" width="9.15234375" customWidth="1"/>
    <col min="90" max="90" width="9.3046875" customWidth="1"/>
    <col min="91" max="91" width="8.84375" customWidth="1"/>
    <col min="92" max="92" width="8.15234375" customWidth="1"/>
    <col min="93" max="93" width="9.4609375" customWidth="1"/>
    <col min="94" max="94" width="9.15234375" customWidth="1"/>
    <col min="95" max="95" width="8.84375" customWidth="1"/>
    <col min="96" max="97" width="9.15234375" customWidth="1"/>
    <col min="98" max="98" width="8.69140625" customWidth="1"/>
    <col min="99" max="101" width="9.15234375" customWidth="1"/>
    <col min="102" max="102" width="9.3046875" customWidth="1"/>
    <col min="103" max="103" width="8.84375" customWidth="1"/>
    <col min="104" max="104" width="8.15234375" customWidth="1"/>
    <col min="105" max="105" width="9.4609375" customWidth="1"/>
    <col min="106" max="106" width="9.15234375" customWidth="1"/>
    <col min="107" max="107" width="8.84375" customWidth="1"/>
    <col min="108" max="109" width="9.15234375" customWidth="1"/>
    <col min="110" max="110" width="8.69140625" customWidth="1"/>
    <col min="111" max="113" width="9.15234375" customWidth="1"/>
    <col min="114" max="114" width="9.3046875" customWidth="1"/>
    <col min="115" max="115" width="8.84375" customWidth="1"/>
    <col min="116" max="116" width="8.15234375" customWidth="1"/>
    <col min="117" max="117" width="9.4609375" customWidth="1"/>
    <col min="118" max="118" width="9.15234375" customWidth="1"/>
    <col min="119" max="119" width="8.84375" customWidth="1"/>
    <col min="120" max="121" width="9.15234375" customWidth="1"/>
    <col min="122" max="122" width="8.69140625" customWidth="1"/>
    <col min="123" max="125" width="9.15234375" customWidth="1"/>
    <col min="126" max="126" width="9.3046875" customWidth="1"/>
    <col min="127" max="127" width="8.84375" customWidth="1"/>
    <col min="128" max="128" width="8.15234375" customWidth="1"/>
    <col min="129" max="129" width="9.4609375" customWidth="1"/>
    <col min="130" max="130" width="9.15234375" customWidth="1"/>
    <col min="131" max="131" width="8.84375" customWidth="1"/>
    <col min="132" max="133" width="9.15234375" customWidth="1"/>
    <col min="134" max="134" width="8.69140625" customWidth="1"/>
    <col min="135" max="137" width="9.15234375" customWidth="1"/>
    <col min="138" max="138" width="9.3046875" customWidth="1"/>
    <col min="139" max="139" width="8.84375" customWidth="1"/>
    <col min="140" max="140" width="8.15234375" customWidth="1"/>
    <col min="141" max="141" width="9.4609375" customWidth="1"/>
    <col min="142" max="142" width="9.15234375" customWidth="1"/>
    <col min="143" max="143" width="8.84375" customWidth="1"/>
    <col min="144" max="145" width="9.15234375" customWidth="1"/>
    <col min="146" max="146" width="8.69140625" customWidth="1"/>
    <col min="147" max="149" width="9.15234375" customWidth="1"/>
    <col min="150" max="150" width="9.3046875" customWidth="1"/>
    <col min="151" max="151" width="8.84375" customWidth="1"/>
    <col min="152" max="152" width="8.15234375" customWidth="1"/>
    <col min="153" max="153" width="9.4609375" customWidth="1"/>
    <col min="154" max="154" width="9.15234375" customWidth="1"/>
    <col min="155" max="155" width="8.84375" customWidth="1"/>
    <col min="156" max="157" width="9.15234375" customWidth="1"/>
    <col min="158" max="158" width="8.69140625" customWidth="1"/>
    <col min="159" max="161" width="9.15234375" customWidth="1"/>
    <col min="162" max="162" width="9.3046875" customWidth="1"/>
    <col min="163" max="163" width="8.84375" customWidth="1"/>
    <col min="164" max="164" width="8.15234375" customWidth="1"/>
    <col min="165" max="165" width="9.4609375" customWidth="1"/>
    <col min="166" max="166" width="9.15234375" customWidth="1"/>
    <col min="167" max="167" width="8.84375" customWidth="1"/>
    <col min="168" max="169" width="9.15234375" customWidth="1"/>
    <col min="170" max="170" width="8.69140625" customWidth="1"/>
    <col min="171" max="173" width="9.15234375" customWidth="1"/>
    <col min="174" max="174" width="9.3046875" customWidth="1"/>
    <col min="175" max="175" width="8.84375" customWidth="1"/>
    <col min="176" max="176" width="8.15234375" customWidth="1"/>
    <col min="177" max="177" width="9.4609375" customWidth="1"/>
    <col min="178" max="178" width="9.15234375" customWidth="1"/>
    <col min="179" max="179" width="8.84375" customWidth="1"/>
    <col min="180" max="181" width="9.15234375" customWidth="1"/>
    <col min="182" max="182" width="8.69140625" customWidth="1"/>
    <col min="183" max="185" width="9.15234375" customWidth="1"/>
    <col min="186" max="186" width="9.3046875" customWidth="1"/>
    <col min="187" max="187" width="8.84375" customWidth="1"/>
    <col min="188" max="188" width="8.15234375" customWidth="1"/>
    <col min="189" max="189" width="9.4609375" customWidth="1"/>
    <col min="190" max="190" width="9.15234375" customWidth="1"/>
    <col min="191" max="191" width="8.84375" customWidth="1"/>
    <col min="192" max="193" width="9.15234375" customWidth="1"/>
    <col min="194" max="194" width="8.69140625" customWidth="1"/>
    <col min="195" max="197" width="9.15234375" customWidth="1"/>
    <col min="198" max="198" width="9.3046875" customWidth="1"/>
    <col min="199" max="199" width="8.84375" customWidth="1"/>
    <col min="200" max="200" width="8.15234375" customWidth="1"/>
    <col min="201" max="201" width="9.4609375" customWidth="1"/>
    <col min="202" max="202" width="9.15234375" customWidth="1"/>
    <col min="203" max="203" width="8.84375" customWidth="1"/>
    <col min="204" max="205" width="9.15234375" customWidth="1"/>
    <col min="206" max="206" width="8.69140625" customWidth="1"/>
    <col min="207" max="209" width="9.15234375" customWidth="1"/>
    <col min="210" max="210" width="9.3046875" customWidth="1"/>
    <col min="211" max="211" width="8.84375" customWidth="1"/>
    <col min="212" max="212" width="8.15234375" customWidth="1"/>
    <col min="213" max="213" width="9.4609375" customWidth="1"/>
    <col min="214" max="214" width="9.15234375" customWidth="1"/>
    <col min="215" max="215" width="8.84375" customWidth="1"/>
    <col min="216" max="217" width="9.15234375" customWidth="1"/>
    <col min="218" max="218" width="8.69140625" customWidth="1"/>
    <col min="219" max="221" width="9.15234375" customWidth="1"/>
    <col min="222" max="222" width="9.3046875" customWidth="1"/>
    <col min="223" max="223" width="8.84375" customWidth="1"/>
    <col min="224" max="224" width="8.15234375" customWidth="1"/>
    <col min="225" max="225" width="9.4609375" customWidth="1"/>
    <col min="226" max="226" width="9.15234375" customWidth="1"/>
    <col min="227" max="227" width="8.84375" customWidth="1"/>
    <col min="228" max="229" width="9.15234375" customWidth="1"/>
    <col min="230" max="230" width="8.69140625" customWidth="1"/>
    <col min="231" max="233" width="9.15234375" customWidth="1"/>
    <col min="234" max="234" width="9.3046875" customWidth="1"/>
    <col min="235" max="235" width="8.84375" customWidth="1"/>
    <col min="236" max="236" width="8.15234375" customWidth="1"/>
    <col min="237" max="237" width="9.4609375" customWidth="1"/>
    <col min="238" max="238" width="9.15234375" customWidth="1"/>
    <col min="239" max="239" width="8.84375" customWidth="1"/>
    <col min="240" max="241" width="9.15234375" customWidth="1"/>
    <col min="242" max="242" width="8.69140625" customWidth="1"/>
    <col min="243" max="245" width="9.15234375" customWidth="1"/>
    <col min="246" max="246" width="9.3046875" customWidth="1"/>
    <col min="247" max="247" width="8.84375" customWidth="1"/>
    <col min="248" max="248" width="8.15234375" customWidth="1"/>
    <col min="249" max="249" width="9.4609375" customWidth="1"/>
    <col min="250" max="250" width="9.15234375" customWidth="1"/>
    <col min="251" max="251" width="8.84375" customWidth="1"/>
    <col min="252" max="253" width="9.15234375" customWidth="1"/>
    <col min="254" max="254" width="8.69140625" customWidth="1"/>
    <col min="255" max="257" width="9.15234375" customWidth="1"/>
    <col min="258" max="258" width="9.3046875" customWidth="1"/>
    <col min="259" max="259" width="8.84375" customWidth="1"/>
    <col min="260" max="260" width="8.15234375" customWidth="1"/>
    <col min="261" max="261" width="9.4609375" customWidth="1"/>
    <col min="262" max="262" width="9.15234375" customWidth="1"/>
    <col min="263" max="263" width="8.84375" customWidth="1"/>
    <col min="264" max="265" width="9.15234375" customWidth="1"/>
    <col min="266" max="266" width="8.69140625" customWidth="1"/>
    <col min="267" max="269" width="9.15234375" customWidth="1"/>
    <col min="270" max="270" width="9.3046875" customWidth="1"/>
    <col min="271" max="271" width="8.84375" customWidth="1"/>
    <col min="272" max="272" width="8.15234375" customWidth="1"/>
    <col min="273" max="273" width="9.4609375" customWidth="1"/>
    <col min="274" max="274" width="9.15234375" customWidth="1"/>
    <col min="275" max="275" width="8.84375" customWidth="1"/>
    <col min="276" max="277" width="9.15234375" customWidth="1"/>
    <col min="278" max="278" width="8.69140625" customWidth="1"/>
    <col min="279" max="281" width="9.15234375" customWidth="1"/>
    <col min="282" max="282" width="9.3046875" customWidth="1"/>
    <col min="283" max="283" width="8.84375" customWidth="1"/>
    <col min="284" max="284" width="8.15234375" customWidth="1"/>
    <col min="285" max="285" width="9.4609375" customWidth="1"/>
    <col min="286" max="286" width="9.15234375" customWidth="1"/>
    <col min="287" max="287" width="8.84375" customWidth="1"/>
    <col min="288" max="289" width="9.15234375" customWidth="1"/>
    <col min="290" max="290" width="8.69140625" customWidth="1"/>
    <col min="291" max="293" width="9.15234375" customWidth="1"/>
    <col min="294" max="294" width="9.3046875" customWidth="1"/>
    <col min="295" max="295" width="8.84375" customWidth="1"/>
    <col min="296" max="296" width="8.15234375" customWidth="1"/>
    <col min="297" max="297" width="9.4609375" customWidth="1"/>
    <col min="298" max="298" width="9.15234375" customWidth="1"/>
    <col min="299" max="299" width="8.84375" customWidth="1"/>
    <col min="300" max="301" width="9.15234375" customWidth="1"/>
    <col min="302" max="302" width="8.69140625" customWidth="1"/>
    <col min="303" max="305" width="9.15234375" customWidth="1"/>
    <col min="306" max="306" width="9.3046875" customWidth="1"/>
    <col min="307" max="307" width="8.84375" customWidth="1"/>
    <col min="308" max="308" width="8.15234375" customWidth="1"/>
    <col min="309" max="309" width="9.4609375" customWidth="1"/>
    <col min="310" max="310" width="9.15234375" customWidth="1"/>
    <col min="311" max="311" width="8.84375" customWidth="1"/>
    <col min="312" max="313" width="9.15234375" customWidth="1"/>
    <col min="314" max="314" width="8.69140625" customWidth="1"/>
    <col min="315" max="317" width="9.15234375" customWidth="1"/>
    <col min="318" max="318" width="9.3046875" customWidth="1"/>
    <col min="319" max="319" width="8.84375" customWidth="1"/>
    <col min="320" max="320" width="8.15234375" customWidth="1"/>
    <col min="321" max="321" width="9.4609375" customWidth="1"/>
    <col min="322" max="322" width="9.15234375" customWidth="1"/>
    <col min="323" max="323" width="8.84375" customWidth="1"/>
    <col min="324" max="325" width="9.15234375" customWidth="1"/>
    <col min="326" max="326" width="8.69140625" customWidth="1"/>
    <col min="327" max="329" width="9.15234375" customWidth="1"/>
    <col min="330" max="330" width="9.3046875" customWidth="1"/>
    <col min="331" max="331" width="8.84375" customWidth="1"/>
    <col min="332" max="332" width="8.15234375" customWidth="1"/>
    <col min="333" max="333" width="9.4609375" customWidth="1"/>
    <col min="334" max="334" width="9.15234375" customWidth="1"/>
    <col min="335" max="335" width="8.84375" customWidth="1"/>
    <col min="336" max="337" width="9.15234375" customWidth="1"/>
    <col min="338" max="338" width="8.69140625" customWidth="1"/>
    <col min="339" max="341" width="9.15234375" customWidth="1"/>
    <col min="342" max="342" width="9.3046875" customWidth="1"/>
    <col min="343" max="343" width="8.84375" customWidth="1"/>
    <col min="344" max="344" width="8.15234375" customWidth="1"/>
    <col min="345" max="345" width="9.4609375" customWidth="1"/>
    <col min="346" max="346" width="9.15234375" customWidth="1"/>
    <col min="347" max="347" width="8.84375" customWidth="1"/>
    <col min="348" max="349" width="9.15234375" customWidth="1"/>
    <col min="350" max="350" width="8.69140625" customWidth="1"/>
    <col min="351" max="353" width="9.15234375" customWidth="1"/>
    <col min="354" max="354" width="9.3046875" customWidth="1"/>
    <col min="355" max="355" width="8.84375" customWidth="1"/>
    <col min="356" max="356" width="8.15234375" customWidth="1"/>
    <col min="357" max="357" width="9.4609375" customWidth="1"/>
    <col min="358" max="358" width="9.15234375" customWidth="1"/>
    <col min="359" max="359" width="8.84375" customWidth="1"/>
    <col min="360" max="361" width="9.15234375" customWidth="1"/>
    <col min="362" max="362" width="8.69140625" customWidth="1"/>
    <col min="363" max="365" width="9.15234375" customWidth="1"/>
    <col min="366" max="366" width="9.3046875" customWidth="1"/>
    <col min="367" max="367" width="8.84375" customWidth="1"/>
    <col min="368" max="368" width="8.15234375" customWidth="1"/>
    <col min="369" max="369" width="9.4609375" customWidth="1"/>
    <col min="370" max="370" width="9.15234375" customWidth="1"/>
    <col min="371" max="371" width="8.84375" customWidth="1"/>
    <col min="372" max="373" width="9.15234375" customWidth="1"/>
    <col min="374" max="374" width="8.69140625" customWidth="1"/>
    <col min="375" max="377" width="9.15234375" customWidth="1"/>
    <col min="378" max="378" width="9.3046875" customWidth="1"/>
    <col min="379" max="379" width="8.84375" customWidth="1"/>
    <col min="380" max="380" width="8.15234375" customWidth="1"/>
    <col min="381" max="381" width="9.4609375" customWidth="1"/>
    <col min="382" max="382" width="9.15234375" customWidth="1"/>
    <col min="383" max="383" width="8.84375" customWidth="1"/>
    <col min="384" max="385" width="9.15234375" customWidth="1"/>
    <col min="386" max="386" width="8.69140625" customWidth="1"/>
    <col min="387" max="389" width="9.15234375" customWidth="1"/>
    <col min="390" max="390" width="9.3046875" customWidth="1"/>
    <col min="391" max="391" width="8.84375" customWidth="1"/>
    <col min="392" max="392" width="8.15234375" customWidth="1"/>
    <col min="393" max="393" width="9.4609375" customWidth="1"/>
    <col min="394" max="394" width="9.15234375" customWidth="1"/>
    <col min="395" max="395" width="8.84375" customWidth="1"/>
    <col min="396" max="397" width="9.15234375" customWidth="1"/>
    <col min="398" max="398" width="8.69140625" customWidth="1"/>
    <col min="399" max="401" width="9.15234375" customWidth="1"/>
    <col min="402" max="402" width="9.3046875" customWidth="1"/>
    <col min="403" max="403" width="8.84375" customWidth="1"/>
    <col min="404" max="404" width="8.15234375" customWidth="1"/>
    <col min="405" max="405" width="9.4609375" customWidth="1"/>
    <col min="406" max="406" width="9.15234375" customWidth="1"/>
    <col min="407" max="407" width="8.84375" customWidth="1"/>
    <col min="408" max="409" width="9.15234375" customWidth="1"/>
    <col min="410" max="410" width="8.69140625" customWidth="1"/>
    <col min="411" max="413" width="9.15234375" customWidth="1"/>
    <col min="414" max="414" width="9.3046875" customWidth="1"/>
    <col min="415" max="415" width="8.84375" customWidth="1"/>
    <col min="416" max="416" width="8.15234375" customWidth="1"/>
  </cols>
  <sheetData>
    <row r="1" spans="1:416" ht="37.5" x14ac:dyDescent="0.25">
      <c r="A1" t="s">
        <v>417</v>
      </c>
    </row>
    <row r="2" spans="1:416" x14ac:dyDescent="0.25"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32</v>
      </c>
      <c r="AH2" t="s">
        <v>33</v>
      </c>
      <c r="AI2" t="s">
        <v>34</v>
      </c>
      <c r="AJ2" t="s">
        <v>35</v>
      </c>
      <c r="AK2" t="s">
        <v>36</v>
      </c>
      <c r="AL2" t="s">
        <v>37</v>
      </c>
      <c r="AM2" t="s">
        <v>38</v>
      </c>
      <c r="AN2" t="s">
        <v>39</v>
      </c>
      <c r="AO2" t="s">
        <v>40</v>
      </c>
      <c r="AP2" t="s">
        <v>41</v>
      </c>
      <c r="AQ2" t="s">
        <v>42</v>
      </c>
      <c r="AR2" t="s">
        <v>43</v>
      </c>
      <c r="AS2" t="s">
        <v>44</v>
      </c>
      <c r="AT2" t="s">
        <v>45</v>
      </c>
      <c r="AU2" t="s">
        <v>46</v>
      </c>
      <c r="AV2" t="s">
        <v>47</v>
      </c>
      <c r="AW2" t="s">
        <v>48</v>
      </c>
      <c r="AX2" t="s">
        <v>49</v>
      </c>
      <c r="AY2" t="s">
        <v>50</v>
      </c>
      <c r="AZ2" t="s">
        <v>51</v>
      </c>
      <c r="BA2" t="s">
        <v>52</v>
      </c>
      <c r="BB2" t="s">
        <v>53</v>
      </c>
      <c r="BC2" t="s">
        <v>54</v>
      </c>
      <c r="BD2" t="s">
        <v>55</v>
      </c>
      <c r="BE2" t="s">
        <v>56</v>
      </c>
      <c r="BF2" t="s">
        <v>57</v>
      </c>
      <c r="BG2" t="s">
        <v>58</v>
      </c>
      <c r="BH2" t="s">
        <v>59</v>
      </c>
      <c r="BI2" t="s">
        <v>60</v>
      </c>
      <c r="BJ2" t="s">
        <v>61</v>
      </c>
      <c r="BK2" t="s">
        <v>62</v>
      </c>
      <c r="BL2" t="s">
        <v>63</v>
      </c>
      <c r="BM2" t="s">
        <v>64</v>
      </c>
      <c r="BN2" t="s">
        <v>65</v>
      </c>
      <c r="BO2" t="s">
        <v>66</v>
      </c>
      <c r="BP2" t="s">
        <v>67</v>
      </c>
      <c r="BQ2" t="s">
        <v>68</v>
      </c>
      <c r="BR2" t="s">
        <v>69</v>
      </c>
      <c r="BS2" t="s">
        <v>70</v>
      </c>
      <c r="BT2" t="s">
        <v>71</v>
      </c>
      <c r="BU2" t="s">
        <v>72</v>
      </c>
      <c r="BV2" t="s">
        <v>73</v>
      </c>
      <c r="BW2" t="s">
        <v>74</v>
      </c>
      <c r="BX2" t="s">
        <v>75</v>
      </c>
      <c r="BY2" t="s">
        <v>76</v>
      </c>
      <c r="BZ2" t="s">
        <v>77</v>
      </c>
      <c r="CA2" t="s">
        <v>78</v>
      </c>
      <c r="CB2" t="s">
        <v>79</v>
      </c>
      <c r="CC2" t="s">
        <v>80</v>
      </c>
      <c r="CD2" t="s">
        <v>81</v>
      </c>
      <c r="CE2" t="s">
        <v>82</v>
      </c>
      <c r="CF2" t="s">
        <v>83</v>
      </c>
      <c r="CG2" t="s">
        <v>84</v>
      </c>
      <c r="CH2" t="s">
        <v>85</v>
      </c>
      <c r="CI2" t="s">
        <v>86</v>
      </c>
      <c r="CJ2" t="s">
        <v>87</v>
      </c>
      <c r="CK2" t="s">
        <v>88</v>
      </c>
      <c r="CL2" t="s">
        <v>89</v>
      </c>
      <c r="CM2" t="s">
        <v>90</v>
      </c>
      <c r="CN2" t="s">
        <v>91</v>
      </c>
      <c r="CO2" t="s">
        <v>92</v>
      </c>
      <c r="CP2" t="s">
        <v>93</v>
      </c>
      <c r="CQ2" t="s">
        <v>94</v>
      </c>
      <c r="CR2" t="s">
        <v>95</v>
      </c>
      <c r="CS2" t="s">
        <v>96</v>
      </c>
      <c r="CT2" t="s">
        <v>97</v>
      </c>
      <c r="CU2" t="s">
        <v>98</v>
      </c>
      <c r="CV2" t="s">
        <v>99</v>
      </c>
      <c r="CW2" t="s">
        <v>100</v>
      </c>
      <c r="CX2" t="s">
        <v>101</v>
      </c>
      <c r="CY2" t="s">
        <v>102</v>
      </c>
      <c r="CZ2" t="s">
        <v>103</v>
      </c>
      <c r="DA2" t="s">
        <v>104</v>
      </c>
      <c r="DB2" t="s">
        <v>105</v>
      </c>
      <c r="DC2" t="s">
        <v>106</v>
      </c>
      <c r="DD2" t="s">
        <v>107</v>
      </c>
      <c r="DE2" t="s">
        <v>108</v>
      </c>
      <c r="DF2" t="s">
        <v>109</v>
      </c>
      <c r="DG2" t="s">
        <v>110</v>
      </c>
      <c r="DH2" t="s">
        <v>111</v>
      </c>
      <c r="DI2" t="s">
        <v>112</v>
      </c>
      <c r="DJ2" t="s">
        <v>113</v>
      </c>
      <c r="DK2" t="s">
        <v>114</v>
      </c>
      <c r="DL2" t="s">
        <v>115</v>
      </c>
      <c r="DM2" t="s">
        <v>116</v>
      </c>
      <c r="DN2" t="s">
        <v>117</v>
      </c>
      <c r="DO2" t="s">
        <v>118</v>
      </c>
      <c r="DP2" t="s">
        <v>119</v>
      </c>
      <c r="DQ2" t="s">
        <v>120</v>
      </c>
      <c r="DR2" t="s">
        <v>121</v>
      </c>
      <c r="DS2" t="s">
        <v>122</v>
      </c>
      <c r="DT2" t="s">
        <v>123</v>
      </c>
      <c r="DU2" t="s">
        <v>124</v>
      </c>
      <c r="DV2" t="s">
        <v>125</v>
      </c>
      <c r="DW2" t="s">
        <v>126</v>
      </c>
      <c r="DX2" t="s">
        <v>127</v>
      </c>
      <c r="DY2" t="s">
        <v>128</v>
      </c>
      <c r="DZ2" t="s">
        <v>129</v>
      </c>
      <c r="EA2" t="s">
        <v>130</v>
      </c>
      <c r="EB2" t="s">
        <v>131</v>
      </c>
      <c r="EC2" t="s">
        <v>132</v>
      </c>
      <c r="ED2" t="s">
        <v>133</v>
      </c>
      <c r="EE2" t="s">
        <v>134</v>
      </c>
      <c r="EF2" t="s">
        <v>135</v>
      </c>
      <c r="EG2" t="s">
        <v>136</v>
      </c>
      <c r="EH2" t="s">
        <v>137</v>
      </c>
      <c r="EI2" t="s">
        <v>138</v>
      </c>
      <c r="EJ2" t="s">
        <v>139</v>
      </c>
      <c r="EK2" t="s">
        <v>140</v>
      </c>
      <c r="EL2" t="s">
        <v>141</v>
      </c>
      <c r="EM2" t="s">
        <v>142</v>
      </c>
      <c r="EN2" t="s">
        <v>143</v>
      </c>
      <c r="EO2" t="s">
        <v>144</v>
      </c>
      <c r="EP2" t="s">
        <v>145</v>
      </c>
      <c r="EQ2" t="s">
        <v>146</v>
      </c>
      <c r="ER2" t="s">
        <v>147</v>
      </c>
      <c r="ES2" t="s">
        <v>148</v>
      </c>
      <c r="ET2" t="s">
        <v>149</v>
      </c>
      <c r="EU2" t="s">
        <v>150</v>
      </c>
      <c r="EV2" t="s">
        <v>151</v>
      </c>
      <c r="EW2" t="s">
        <v>152</v>
      </c>
      <c r="EX2" t="s">
        <v>153</v>
      </c>
      <c r="EY2" t="s">
        <v>154</v>
      </c>
      <c r="EZ2" t="s">
        <v>155</v>
      </c>
      <c r="FA2" t="s">
        <v>156</v>
      </c>
      <c r="FB2" t="s">
        <v>157</v>
      </c>
      <c r="FC2" t="s">
        <v>158</v>
      </c>
      <c r="FD2" t="s">
        <v>159</v>
      </c>
      <c r="FE2" t="s">
        <v>160</v>
      </c>
      <c r="FF2" t="s">
        <v>161</v>
      </c>
      <c r="FG2" t="s">
        <v>162</v>
      </c>
      <c r="FH2" t="s">
        <v>163</v>
      </c>
      <c r="FI2" t="s">
        <v>164</v>
      </c>
      <c r="FJ2" t="s">
        <v>165</v>
      </c>
      <c r="FK2" t="s">
        <v>166</v>
      </c>
      <c r="FL2" t="s">
        <v>167</v>
      </c>
      <c r="FM2" t="s">
        <v>168</v>
      </c>
      <c r="FN2" t="s">
        <v>169</v>
      </c>
      <c r="FO2" t="s">
        <v>170</v>
      </c>
      <c r="FP2" t="s">
        <v>171</v>
      </c>
      <c r="FQ2" t="s">
        <v>172</v>
      </c>
      <c r="FR2" t="s">
        <v>173</v>
      </c>
      <c r="FS2" t="s">
        <v>174</v>
      </c>
      <c r="FT2" t="s">
        <v>175</v>
      </c>
      <c r="FU2" t="s">
        <v>176</v>
      </c>
      <c r="FV2" t="s">
        <v>177</v>
      </c>
      <c r="FW2" t="s">
        <v>178</v>
      </c>
      <c r="FX2" t="s">
        <v>179</v>
      </c>
      <c r="FY2" t="s">
        <v>180</v>
      </c>
      <c r="FZ2" t="s">
        <v>181</v>
      </c>
      <c r="GA2" t="s">
        <v>182</v>
      </c>
      <c r="GB2" t="s">
        <v>183</v>
      </c>
      <c r="GC2" t="s">
        <v>184</v>
      </c>
      <c r="GD2" t="s">
        <v>185</v>
      </c>
      <c r="GE2" t="s">
        <v>186</v>
      </c>
      <c r="GF2" t="s">
        <v>187</v>
      </c>
      <c r="GG2" t="s">
        <v>188</v>
      </c>
      <c r="GH2" t="s">
        <v>189</v>
      </c>
      <c r="GI2" t="s">
        <v>190</v>
      </c>
      <c r="GJ2" t="s">
        <v>191</v>
      </c>
      <c r="GK2" t="s">
        <v>192</v>
      </c>
      <c r="GL2" t="s">
        <v>193</v>
      </c>
      <c r="GM2" t="s">
        <v>194</v>
      </c>
      <c r="GN2" t="s">
        <v>195</v>
      </c>
      <c r="GO2" t="s">
        <v>196</v>
      </c>
      <c r="GP2" t="s">
        <v>197</v>
      </c>
      <c r="GQ2" t="s">
        <v>198</v>
      </c>
      <c r="GR2" t="s">
        <v>199</v>
      </c>
      <c r="GS2" t="s">
        <v>200</v>
      </c>
      <c r="GT2" t="s">
        <v>201</v>
      </c>
      <c r="GU2" t="s">
        <v>202</v>
      </c>
      <c r="GV2" t="s">
        <v>203</v>
      </c>
      <c r="GW2" t="s">
        <v>204</v>
      </c>
      <c r="GX2" t="s">
        <v>205</v>
      </c>
      <c r="GY2" t="s">
        <v>206</v>
      </c>
      <c r="GZ2" t="s">
        <v>207</v>
      </c>
      <c r="HA2" t="s">
        <v>208</v>
      </c>
      <c r="HB2" t="s">
        <v>209</v>
      </c>
      <c r="HC2" t="s">
        <v>210</v>
      </c>
      <c r="HD2" t="s">
        <v>211</v>
      </c>
      <c r="HE2" t="s">
        <v>212</v>
      </c>
      <c r="HF2" t="s">
        <v>213</v>
      </c>
      <c r="HG2" t="s">
        <v>214</v>
      </c>
      <c r="HH2" t="s">
        <v>215</v>
      </c>
      <c r="HI2" t="s">
        <v>216</v>
      </c>
      <c r="HJ2" t="s">
        <v>217</v>
      </c>
      <c r="HK2" t="s">
        <v>218</v>
      </c>
      <c r="HL2" t="s">
        <v>219</v>
      </c>
      <c r="HM2" t="s">
        <v>220</v>
      </c>
      <c r="HN2" t="s">
        <v>221</v>
      </c>
      <c r="HO2" t="s">
        <v>222</v>
      </c>
      <c r="HP2" t="s">
        <v>223</v>
      </c>
      <c r="HQ2" t="s">
        <v>224</v>
      </c>
      <c r="HR2" t="s">
        <v>225</v>
      </c>
      <c r="HS2" t="s">
        <v>226</v>
      </c>
      <c r="HT2" t="s">
        <v>227</v>
      </c>
      <c r="HU2" t="s">
        <v>228</v>
      </c>
      <c r="HV2" t="s">
        <v>229</v>
      </c>
      <c r="HW2" t="s">
        <v>230</v>
      </c>
      <c r="HX2" t="s">
        <v>231</v>
      </c>
      <c r="HY2" t="s">
        <v>232</v>
      </c>
      <c r="HZ2" t="s">
        <v>233</v>
      </c>
      <c r="IA2" t="s">
        <v>234</v>
      </c>
      <c r="IB2" t="s">
        <v>235</v>
      </c>
      <c r="IC2" t="s">
        <v>236</v>
      </c>
      <c r="ID2" t="s">
        <v>237</v>
      </c>
      <c r="IE2" t="s">
        <v>238</v>
      </c>
      <c r="IF2" t="s">
        <v>239</v>
      </c>
      <c r="IG2" t="s">
        <v>240</v>
      </c>
      <c r="IH2" t="s">
        <v>241</v>
      </c>
      <c r="II2" t="s">
        <v>242</v>
      </c>
      <c r="IJ2" t="s">
        <v>243</v>
      </c>
      <c r="IK2" t="s">
        <v>244</v>
      </c>
      <c r="IL2" t="s">
        <v>245</v>
      </c>
      <c r="IM2" t="s">
        <v>246</v>
      </c>
      <c r="IN2" t="s">
        <v>247</v>
      </c>
      <c r="IO2" t="s">
        <v>248</v>
      </c>
      <c r="IP2" t="s">
        <v>249</v>
      </c>
      <c r="IQ2" t="s">
        <v>250</v>
      </c>
      <c r="IR2" t="s">
        <v>251</v>
      </c>
      <c r="IS2" t="s">
        <v>252</v>
      </c>
      <c r="IT2" t="s">
        <v>253</v>
      </c>
      <c r="IU2" t="s">
        <v>254</v>
      </c>
      <c r="IV2" t="s">
        <v>255</v>
      </c>
      <c r="IW2" t="s">
        <v>256</v>
      </c>
      <c r="IX2" t="s">
        <v>257</v>
      </c>
      <c r="IY2" t="s">
        <v>258</v>
      </c>
      <c r="IZ2" t="s">
        <v>259</v>
      </c>
      <c r="JA2" t="s">
        <v>260</v>
      </c>
      <c r="JB2" t="s">
        <v>261</v>
      </c>
      <c r="JC2" t="s">
        <v>262</v>
      </c>
      <c r="JD2" t="s">
        <v>263</v>
      </c>
      <c r="JE2" t="s">
        <v>264</v>
      </c>
      <c r="JF2" t="s">
        <v>265</v>
      </c>
      <c r="JG2" t="s">
        <v>266</v>
      </c>
      <c r="JH2" t="s">
        <v>267</v>
      </c>
      <c r="JI2" t="s">
        <v>268</v>
      </c>
      <c r="JJ2" t="s">
        <v>269</v>
      </c>
      <c r="JK2" t="s">
        <v>270</v>
      </c>
      <c r="JL2" t="s">
        <v>271</v>
      </c>
      <c r="JM2" t="s">
        <v>272</v>
      </c>
      <c r="JN2" t="s">
        <v>273</v>
      </c>
      <c r="JO2" t="s">
        <v>274</v>
      </c>
      <c r="JP2" t="s">
        <v>275</v>
      </c>
      <c r="JQ2" t="s">
        <v>276</v>
      </c>
      <c r="JR2" t="s">
        <v>277</v>
      </c>
      <c r="JS2" t="s">
        <v>278</v>
      </c>
      <c r="JT2" t="s">
        <v>279</v>
      </c>
      <c r="JU2" t="s">
        <v>280</v>
      </c>
      <c r="JV2" t="s">
        <v>281</v>
      </c>
      <c r="JW2" t="s">
        <v>282</v>
      </c>
      <c r="JX2" t="s">
        <v>283</v>
      </c>
      <c r="JY2" t="s">
        <v>284</v>
      </c>
      <c r="JZ2" t="s">
        <v>285</v>
      </c>
      <c r="KA2" t="s">
        <v>286</v>
      </c>
      <c r="KB2" t="s">
        <v>287</v>
      </c>
      <c r="KC2" t="s">
        <v>288</v>
      </c>
      <c r="KD2" t="s">
        <v>289</v>
      </c>
      <c r="KE2" t="s">
        <v>290</v>
      </c>
      <c r="KF2" t="s">
        <v>291</v>
      </c>
      <c r="KG2" t="s">
        <v>292</v>
      </c>
      <c r="KH2" t="s">
        <v>293</v>
      </c>
      <c r="KI2" t="s">
        <v>294</v>
      </c>
      <c r="KJ2" t="s">
        <v>295</v>
      </c>
      <c r="KK2" t="s">
        <v>296</v>
      </c>
      <c r="KL2" t="s">
        <v>297</v>
      </c>
      <c r="KM2" t="s">
        <v>298</v>
      </c>
      <c r="KN2" t="s">
        <v>299</v>
      </c>
      <c r="KO2" t="s">
        <v>300</v>
      </c>
      <c r="KP2" t="s">
        <v>301</v>
      </c>
      <c r="KQ2" t="s">
        <v>302</v>
      </c>
      <c r="KR2" t="s">
        <v>303</v>
      </c>
      <c r="KS2" t="s">
        <v>304</v>
      </c>
      <c r="KT2" t="s">
        <v>305</v>
      </c>
      <c r="KU2" t="s">
        <v>306</v>
      </c>
      <c r="KV2" t="s">
        <v>307</v>
      </c>
      <c r="KW2" t="s">
        <v>308</v>
      </c>
      <c r="KX2" t="s">
        <v>309</v>
      </c>
      <c r="KY2" t="s">
        <v>310</v>
      </c>
      <c r="KZ2" t="s">
        <v>311</v>
      </c>
      <c r="LA2" t="s">
        <v>312</v>
      </c>
      <c r="LB2" t="s">
        <v>313</v>
      </c>
      <c r="LC2" t="s">
        <v>314</v>
      </c>
      <c r="LD2" t="s">
        <v>315</v>
      </c>
      <c r="LE2" t="s">
        <v>316</v>
      </c>
      <c r="LF2" t="s">
        <v>317</v>
      </c>
      <c r="LG2" t="s">
        <v>318</v>
      </c>
      <c r="LH2" t="s">
        <v>319</v>
      </c>
      <c r="LI2" t="s">
        <v>320</v>
      </c>
      <c r="LJ2" t="s">
        <v>321</v>
      </c>
      <c r="LK2" t="s">
        <v>322</v>
      </c>
      <c r="LL2" t="s">
        <v>323</v>
      </c>
      <c r="LM2" t="s">
        <v>324</v>
      </c>
      <c r="LN2" t="s">
        <v>325</v>
      </c>
      <c r="LO2" t="s">
        <v>326</v>
      </c>
      <c r="LP2" t="s">
        <v>327</v>
      </c>
      <c r="LQ2" t="s">
        <v>328</v>
      </c>
      <c r="LR2" t="s">
        <v>329</v>
      </c>
      <c r="LS2" t="s">
        <v>330</v>
      </c>
      <c r="LT2" t="s">
        <v>331</v>
      </c>
      <c r="LU2" t="s">
        <v>332</v>
      </c>
      <c r="LV2" t="s">
        <v>333</v>
      </c>
      <c r="LW2" t="s">
        <v>334</v>
      </c>
      <c r="LX2" t="s">
        <v>335</v>
      </c>
      <c r="LY2" t="s">
        <v>336</v>
      </c>
      <c r="LZ2" t="s">
        <v>337</v>
      </c>
      <c r="MA2" t="s">
        <v>338</v>
      </c>
      <c r="MB2" t="s">
        <v>339</v>
      </c>
      <c r="MC2" t="s">
        <v>340</v>
      </c>
      <c r="MD2" t="s">
        <v>341</v>
      </c>
      <c r="ME2" t="s">
        <v>342</v>
      </c>
      <c r="MF2" t="s">
        <v>343</v>
      </c>
      <c r="MG2" t="s">
        <v>344</v>
      </c>
      <c r="MH2" t="s">
        <v>345</v>
      </c>
      <c r="MI2" t="s">
        <v>346</v>
      </c>
      <c r="MJ2" t="s">
        <v>347</v>
      </c>
      <c r="MK2" t="s">
        <v>348</v>
      </c>
      <c r="ML2" t="s">
        <v>349</v>
      </c>
      <c r="MM2" t="s">
        <v>350</v>
      </c>
      <c r="MN2" t="s">
        <v>351</v>
      </c>
      <c r="MO2" t="s">
        <v>352</v>
      </c>
      <c r="MP2" t="s">
        <v>353</v>
      </c>
      <c r="MQ2" t="s">
        <v>354</v>
      </c>
      <c r="MR2" t="s">
        <v>355</v>
      </c>
      <c r="MS2" t="s">
        <v>356</v>
      </c>
      <c r="MT2" t="s">
        <v>357</v>
      </c>
      <c r="MU2" t="s">
        <v>358</v>
      </c>
      <c r="MV2" t="s">
        <v>359</v>
      </c>
      <c r="MW2" t="s">
        <v>360</v>
      </c>
      <c r="MX2" t="s">
        <v>361</v>
      </c>
      <c r="MY2" t="s">
        <v>362</v>
      </c>
      <c r="MZ2" t="s">
        <v>363</v>
      </c>
      <c r="NA2" t="s">
        <v>364</v>
      </c>
      <c r="NB2" t="s">
        <v>365</v>
      </c>
      <c r="NC2" t="s">
        <v>366</v>
      </c>
      <c r="ND2" t="s">
        <v>367</v>
      </c>
      <c r="NE2" t="s">
        <v>368</v>
      </c>
      <c r="NF2" t="s">
        <v>369</v>
      </c>
      <c r="NG2" t="s">
        <v>370</v>
      </c>
      <c r="NH2" t="s">
        <v>371</v>
      </c>
      <c r="NI2" t="s">
        <v>372</v>
      </c>
      <c r="NJ2" t="s">
        <v>373</v>
      </c>
      <c r="NK2" t="s">
        <v>374</v>
      </c>
      <c r="NL2" t="s">
        <v>375</v>
      </c>
      <c r="NM2" t="s">
        <v>376</v>
      </c>
      <c r="NN2" t="s">
        <v>377</v>
      </c>
      <c r="NO2" t="s">
        <v>378</v>
      </c>
      <c r="NP2" t="s">
        <v>379</v>
      </c>
      <c r="NQ2" t="s">
        <v>380</v>
      </c>
      <c r="NR2" t="s">
        <v>381</v>
      </c>
      <c r="NS2" t="s">
        <v>382</v>
      </c>
      <c r="NT2" t="s">
        <v>383</v>
      </c>
      <c r="NU2" t="s">
        <v>384</v>
      </c>
      <c r="NV2" t="s">
        <v>385</v>
      </c>
      <c r="NW2" t="s">
        <v>386</v>
      </c>
      <c r="NX2" t="s">
        <v>387</v>
      </c>
      <c r="NY2" t="s">
        <v>388</v>
      </c>
      <c r="NZ2" t="s">
        <v>389</v>
      </c>
      <c r="OA2" t="s">
        <v>390</v>
      </c>
      <c r="OB2" t="s">
        <v>391</v>
      </c>
      <c r="OC2" t="s">
        <v>392</v>
      </c>
      <c r="OD2" t="s">
        <v>393</v>
      </c>
      <c r="OE2" t="s">
        <v>394</v>
      </c>
      <c r="OF2" t="s">
        <v>395</v>
      </c>
      <c r="OG2" t="s">
        <v>396</v>
      </c>
      <c r="OH2" t="s">
        <v>397</v>
      </c>
      <c r="OI2" t="s">
        <v>398</v>
      </c>
      <c r="OJ2" t="s">
        <v>399</v>
      </c>
      <c r="OK2" t="s">
        <v>400</v>
      </c>
      <c r="OL2" t="s">
        <v>401</v>
      </c>
      <c r="OM2" t="s">
        <v>402</v>
      </c>
      <c r="ON2" t="s">
        <v>403</v>
      </c>
      <c r="OO2" t="s">
        <v>404</v>
      </c>
      <c r="OP2" t="s">
        <v>405</v>
      </c>
      <c r="OQ2" t="s">
        <v>406</v>
      </c>
      <c r="OR2" t="s">
        <v>407</v>
      </c>
      <c r="OS2" t="s">
        <v>408</v>
      </c>
      <c r="OT2" t="s">
        <v>409</v>
      </c>
      <c r="OU2" t="s">
        <v>410</v>
      </c>
      <c r="OV2" t="s">
        <v>411</v>
      </c>
      <c r="OW2" t="s">
        <v>412</v>
      </c>
      <c r="OX2" t="s">
        <v>413</v>
      </c>
      <c r="OY2" t="s">
        <v>414</v>
      </c>
      <c r="OZ2" t="s">
        <v>415</v>
      </c>
    </row>
    <row r="3" spans="1:416" x14ac:dyDescent="0.25">
      <c r="A3" t="s">
        <v>416</v>
      </c>
      <c r="B3">
        <v>-2.18780687966819</v>
      </c>
      <c r="C3">
        <v>-0.27957859002526497</v>
      </c>
      <c r="D3">
        <v>11.3084240494486</v>
      </c>
      <c r="E3">
        <v>2.2669804775285201</v>
      </c>
      <c r="F3">
        <v>2.0525453617035101</v>
      </c>
      <c r="G3">
        <v>-5.7119680476262502</v>
      </c>
      <c r="H3">
        <v>7.1672360503174897</v>
      </c>
      <c r="I3">
        <v>6.7675091092594597</v>
      </c>
      <c r="J3">
        <v>2.8336969575043001</v>
      </c>
      <c r="K3">
        <v>-9.7897086489562</v>
      </c>
      <c r="L3">
        <v>-5.7877611373688902</v>
      </c>
      <c r="M3">
        <v>-3.8395900437713899</v>
      </c>
      <c r="N3">
        <v>-1.5084401267927099</v>
      </c>
      <c r="O3">
        <v>0</v>
      </c>
      <c r="P3">
        <v>-1.53154252885687</v>
      </c>
      <c r="Q3">
        <v>2.5617806520205799</v>
      </c>
      <c r="R3">
        <v>-5.2988486557665704</v>
      </c>
      <c r="S3">
        <v>-5.2279676805753903</v>
      </c>
      <c r="T3">
        <v>0.59454076251346599</v>
      </c>
      <c r="U3">
        <v>0.22101599058486701</v>
      </c>
      <c r="V3">
        <v>3.6846754858547999</v>
      </c>
      <c r="W3">
        <v>1.8141499576195299</v>
      </c>
      <c r="X3">
        <v>0.63604645131285797</v>
      </c>
      <c r="Y3">
        <v>-7.1450398368969497</v>
      </c>
      <c r="Z3">
        <v>-2.5086542655237398</v>
      </c>
      <c r="AA3">
        <v>2.7114843274381601</v>
      </c>
      <c r="AB3">
        <v>1.0364132007370199</v>
      </c>
      <c r="AC3">
        <v>-0.78944385542276296</v>
      </c>
      <c r="AD3">
        <v>0.23251363818412399</v>
      </c>
      <c r="AE3">
        <v>3.4752561414106302</v>
      </c>
      <c r="AF3">
        <v>10.052206412721</v>
      </c>
      <c r="AG3">
        <v>-0.54663552770881296</v>
      </c>
      <c r="AH3">
        <v>-3.7341127356688602</v>
      </c>
      <c r="AI3">
        <v>-6.4951354886464099</v>
      </c>
      <c r="AJ3">
        <v>-4.4494931997926699</v>
      </c>
      <c r="AK3">
        <v>2.3203555775209699</v>
      </c>
      <c r="AL3">
        <v>2.36278742684584</v>
      </c>
      <c r="AM3">
        <v>-2.2980415415632698</v>
      </c>
      <c r="AN3">
        <v>-2.7032680195754901</v>
      </c>
      <c r="AO3">
        <v>-9.2344093755404693</v>
      </c>
      <c r="AP3">
        <v>-7.8965641190106499</v>
      </c>
      <c r="AQ3">
        <v>3.2522274554123398</v>
      </c>
      <c r="AR3">
        <v>3.7391790078636302</v>
      </c>
      <c r="AS3">
        <v>1.23131143324875</v>
      </c>
      <c r="AT3">
        <v>-4.7574568079762098</v>
      </c>
      <c r="AU3">
        <v>-11.3682264934156</v>
      </c>
      <c r="AV3">
        <v>-0.87624922602287203</v>
      </c>
      <c r="AW3">
        <v>5.5775295711656296</v>
      </c>
      <c r="AX3">
        <v>4.8413251004512396</v>
      </c>
      <c r="AY3">
        <v>3.2098149966104801</v>
      </c>
      <c r="AZ3">
        <v>2.57892597117818</v>
      </c>
      <c r="BA3">
        <v>-1.66244434019523</v>
      </c>
      <c r="BB3">
        <v>13.986181225069</v>
      </c>
      <c r="BC3">
        <v>10.193096077755801</v>
      </c>
      <c r="BD3">
        <v>3.5608874224405298</v>
      </c>
      <c r="BE3">
        <v>-1.5318518080682999</v>
      </c>
      <c r="BF3">
        <v>3.9460964184100802</v>
      </c>
      <c r="BG3">
        <v>1.64412520613255</v>
      </c>
      <c r="BH3">
        <v>10.1146604149488</v>
      </c>
      <c r="BI3">
        <v>6.3189483136291802</v>
      </c>
      <c r="BJ3">
        <v>0.75693288973781603</v>
      </c>
      <c r="BK3">
        <v>-4.4222495927281598</v>
      </c>
      <c r="BL3">
        <v>1.71484670318674</v>
      </c>
      <c r="BM3">
        <v>-0.84890146196372895</v>
      </c>
      <c r="BN3">
        <v>-4.2598377626318698</v>
      </c>
      <c r="BO3">
        <v>7.7974068805069701</v>
      </c>
      <c r="BP3">
        <v>2.97113669922074</v>
      </c>
      <c r="BQ3">
        <v>-1.18038196836398</v>
      </c>
      <c r="BR3">
        <v>-4.2666231138885502</v>
      </c>
      <c r="BS3">
        <v>-3.44818598561237</v>
      </c>
      <c r="BT3">
        <v>6.1048647822314797</v>
      </c>
      <c r="BU3">
        <v>-2.12664295782211</v>
      </c>
      <c r="BV3">
        <v>-10.7329714680354</v>
      </c>
      <c r="BW3">
        <v>-2.31605403861353</v>
      </c>
      <c r="BX3">
        <v>0.73421111963860497</v>
      </c>
      <c r="BY3">
        <v>1.2025286928076599</v>
      </c>
      <c r="BZ3">
        <v>2.4896918506196601</v>
      </c>
      <c r="CA3">
        <v>-18.097218202436</v>
      </c>
      <c r="CB3">
        <v>-8.8935150866751105</v>
      </c>
      <c r="CC3">
        <v>1.70985488700318</v>
      </c>
      <c r="CD3">
        <v>-4.1026577597603699</v>
      </c>
      <c r="CE3">
        <v>1.29836264381577</v>
      </c>
      <c r="CF3">
        <v>13.0207904296681</v>
      </c>
      <c r="CG3">
        <v>2.2192830392922498</v>
      </c>
      <c r="CH3">
        <v>7.1835138634620002</v>
      </c>
      <c r="CI3">
        <v>-0.85038782976450999</v>
      </c>
      <c r="CJ3">
        <v>0.56313759651249795</v>
      </c>
      <c r="CK3">
        <v>-1.2753599135881899</v>
      </c>
      <c r="CL3">
        <v>5.1890028026174102</v>
      </c>
      <c r="CM3">
        <v>3.8986896687646801</v>
      </c>
      <c r="CN3">
        <v>-6.2072869352409104</v>
      </c>
      <c r="CO3">
        <v>-8.1290221384321608</v>
      </c>
      <c r="CP3">
        <v>-6.4792891756171596</v>
      </c>
      <c r="CQ3">
        <v>-2.5478184045635301</v>
      </c>
      <c r="CR3">
        <v>-6.4463797281971598</v>
      </c>
      <c r="CS3">
        <v>-8.1859555934923005</v>
      </c>
      <c r="CT3">
        <v>-4.1926981354168102</v>
      </c>
      <c r="CU3">
        <v>-1.39843705149552</v>
      </c>
      <c r="CV3">
        <v>4.9975467586587801</v>
      </c>
      <c r="CW3">
        <v>3.03154491437378</v>
      </c>
      <c r="CX3">
        <v>-3.8034662129589201</v>
      </c>
      <c r="CY3">
        <v>-4.33473271205873</v>
      </c>
      <c r="CZ3">
        <v>-5.6046242210783602E-2</v>
      </c>
      <c r="DA3">
        <v>-2.1587465421312899</v>
      </c>
      <c r="DB3">
        <v>1.65733671934601</v>
      </c>
      <c r="DC3">
        <v>-3.72077863978285</v>
      </c>
      <c r="DD3">
        <v>-0.74266482430816605</v>
      </c>
      <c r="DE3">
        <v>-6.2248412009040202</v>
      </c>
      <c r="DF3">
        <v>-2.96545334499337</v>
      </c>
      <c r="DG3">
        <v>-1.3303092209806</v>
      </c>
      <c r="DH3">
        <v>-2.43976979176405</v>
      </c>
      <c r="DI3">
        <v>6.1841953407088202</v>
      </c>
      <c r="DJ3">
        <v>3.1920182015781902</v>
      </c>
      <c r="DK3">
        <v>-5.8451740429891501</v>
      </c>
      <c r="DL3">
        <v>15.2600878945268</v>
      </c>
      <c r="DM3">
        <v>0.46097857921956298</v>
      </c>
      <c r="DN3">
        <v>6.2513719237688097</v>
      </c>
      <c r="DO3">
        <v>-1.5086230891705601</v>
      </c>
      <c r="DP3">
        <v>0.20234677036509299</v>
      </c>
      <c r="DQ3">
        <v>2.2069856134825798</v>
      </c>
      <c r="DR3">
        <v>4.4743858947436799</v>
      </c>
      <c r="DS3">
        <v>-1.9971798139761801</v>
      </c>
      <c r="DT3">
        <v>-3.7202030962493802</v>
      </c>
      <c r="DU3">
        <v>-3.3275376480055101</v>
      </c>
      <c r="DV3">
        <v>6.13531517559435</v>
      </c>
      <c r="DW3">
        <v>-1.85004420102974</v>
      </c>
      <c r="DX3">
        <v>2.91484075262251</v>
      </c>
      <c r="DY3">
        <v>2.99372041914387</v>
      </c>
      <c r="DZ3">
        <v>5.64146222896259</v>
      </c>
      <c r="EA3">
        <v>-3.4415809010315201</v>
      </c>
      <c r="EB3">
        <v>-5.2138870626403504</v>
      </c>
      <c r="EC3">
        <v>3.1631574617279901</v>
      </c>
      <c r="ED3">
        <v>-3.52748768182789</v>
      </c>
      <c r="EE3">
        <v>-1.17130121263388</v>
      </c>
      <c r="EF3">
        <v>-1.35697694619067</v>
      </c>
      <c r="EG3">
        <v>-4.3731292443053702</v>
      </c>
      <c r="EH3">
        <v>1.1331388078367299</v>
      </c>
      <c r="EI3">
        <v>-4.4146928439297302</v>
      </c>
      <c r="EJ3">
        <v>-5.1971562693080902</v>
      </c>
      <c r="EK3">
        <v>-3.9533834787928499</v>
      </c>
      <c r="EL3">
        <v>-2.64005013704397</v>
      </c>
      <c r="EM3">
        <v>-3.5246462294864598</v>
      </c>
      <c r="EN3">
        <v>4.1322842323642597</v>
      </c>
      <c r="EO3">
        <v>2.6880053181649401</v>
      </c>
      <c r="EP3">
        <v>2.4021648202903498</v>
      </c>
      <c r="EQ3">
        <v>3.5233567403033801</v>
      </c>
      <c r="ER3">
        <v>2.9477365194292702</v>
      </c>
      <c r="ES3">
        <v>-1.17090700800022</v>
      </c>
      <c r="ET3">
        <v>0.53200621321131703</v>
      </c>
      <c r="EU3">
        <v>3.3544743137873501</v>
      </c>
      <c r="EV3">
        <v>-3.77498313080245</v>
      </c>
      <c r="EW3">
        <v>-6.6340820673838303</v>
      </c>
      <c r="EX3">
        <v>-0.26861477943286</v>
      </c>
      <c r="EY3">
        <v>0.48943421815948601</v>
      </c>
      <c r="EZ3">
        <v>6.3831098827639803</v>
      </c>
      <c r="FA3">
        <v>0.75447830310205799</v>
      </c>
      <c r="FB3">
        <v>3.60002282765296</v>
      </c>
      <c r="FC3">
        <v>1.9289472923153801</v>
      </c>
      <c r="FD3">
        <v>-1.57252453606216</v>
      </c>
      <c r="FE3">
        <v>-4.0964939149342001</v>
      </c>
      <c r="FF3">
        <v>3.9822277362563199</v>
      </c>
      <c r="FG3">
        <v>2.05966585047199</v>
      </c>
      <c r="FH3">
        <v>1.64493659746646</v>
      </c>
      <c r="FI3">
        <v>2.5629521512882398</v>
      </c>
      <c r="FJ3">
        <v>1.8753905446472801</v>
      </c>
      <c r="FK3">
        <v>7.5942559036499704</v>
      </c>
      <c r="FL3">
        <v>6.6313639688947896</v>
      </c>
      <c r="FM3">
        <v>7.2450458066120902</v>
      </c>
      <c r="FN3">
        <v>9.9653459190899998</v>
      </c>
      <c r="FO3">
        <v>13.6380159682209</v>
      </c>
      <c r="FP3">
        <v>9.0330896502148299</v>
      </c>
      <c r="FQ3">
        <v>-2.4433567852303302</v>
      </c>
      <c r="FR3">
        <v>-6.7822401518362803</v>
      </c>
      <c r="FS3">
        <v>-1.4445901412236</v>
      </c>
      <c r="FT3">
        <v>4.7507564360452301</v>
      </c>
      <c r="FU3">
        <v>0.97298248485525296</v>
      </c>
      <c r="FV3">
        <v>2.07327277369511</v>
      </c>
      <c r="FW3">
        <v>3.65925146396334</v>
      </c>
      <c r="FX3">
        <v>4.0175496009983496</v>
      </c>
      <c r="FY3">
        <v>0.30273762434979701</v>
      </c>
      <c r="FZ3">
        <v>0.901790386059103</v>
      </c>
      <c r="GA3">
        <v>2.4936081563082002</v>
      </c>
      <c r="GB3">
        <v>4.0591531491102897</v>
      </c>
      <c r="GC3">
        <v>0.32273066786931698</v>
      </c>
      <c r="GD3">
        <v>-4.3633579636445203</v>
      </c>
      <c r="GE3">
        <v>8.8783513596123402</v>
      </c>
      <c r="GF3">
        <v>2.2310198965618899</v>
      </c>
      <c r="GG3">
        <v>5.0833895181858901</v>
      </c>
      <c r="GH3">
        <v>1.5493514900146399</v>
      </c>
      <c r="GI3">
        <v>5.3369454658490403</v>
      </c>
      <c r="GJ3">
        <v>5.4729611104677698</v>
      </c>
      <c r="GK3">
        <v>6.9858530910172698</v>
      </c>
      <c r="GL3">
        <v>3.6449908588470299</v>
      </c>
      <c r="GM3">
        <v>4.8719396512783399</v>
      </c>
      <c r="GN3">
        <v>2.98893789503424</v>
      </c>
      <c r="GO3">
        <v>24.997112484861098</v>
      </c>
      <c r="GP3">
        <v>25.837464062654998</v>
      </c>
      <c r="GQ3">
        <v>-10.3784338065815</v>
      </c>
      <c r="GR3">
        <v>6.9774501703815899</v>
      </c>
      <c r="GS3">
        <v>-0.47223155215502899</v>
      </c>
      <c r="GT3">
        <v>-0.87912802388920697</v>
      </c>
      <c r="GU3">
        <v>-1.64291792992005</v>
      </c>
      <c r="GV3">
        <v>-6.2436720564073296</v>
      </c>
      <c r="GW3">
        <v>-4.9552870922460004</v>
      </c>
      <c r="GX3">
        <v>-14.842638543288899</v>
      </c>
      <c r="GY3">
        <v>0.50636956669368505</v>
      </c>
      <c r="GZ3">
        <v>13.0662094304181</v>
      </c>
      <c r="HA3">
        <v>19.9224715989141</v>
      </c>
      <c r="HB3">
        <v>-0.97235132007916902</v>
      </c>
      <c r="HC3">
        <v>-2.13226492678477</v>
      </c>
      <c r="HD3">
        <v>6.21079232556494</v>
      </c>
      <c r="HE3">
        <v>-6.0234479341384999</v>
      </c>
      <c r="HF3">
        <v>2.2818771609259199</v>
      </c>
      <c r="HG3">
        <v>4.5524836765594099</v>
      </c>
      <c r="HH3">
        <v>-13.255328370642999</v>
      </c>
      <c r="HI3">
        <v>-4.6956364878338901</v>
      </c>
      <c r="HJ3">
        <v>6.7590230147596602</v>
      </c>
      <c r="HK3">
        <v>12.1803198086139</v>
      </c>
      <c r="HL3">
        <v>6.2103521017409102</v>
      </c>
      <c r="HM3">
        <v>3.31818295275857</v>
      </c>
      <c r="HN3">
        <v>-4.1088977215823999</v>
      </c>
      <c r="HO3">
        <v>-0.76740115783331697</v>
      </c>
      <c r="HP3">
        <v>1.3871410893684299</v>
      </c>
      <c r="HQ3">
        <v>-9.1973324575987991</v>
      </c>
      <c r="HR3">
        <v>-8.6285514899049005</v>
      </c>
      <c r="HS3">
        <v>-29.823490203384001</v>
      </c>
      <c r="HT3">
        <v>-23.8147025514623</v>
      </c>
      <c r="HU3">
        <v>-16.735341462577601</v>
      </c>
      <c r="HV3">
        <v>5.0002300366524501</v>
      </c>
      <c r="HW3">
        <v>2.0873589659327401</v>
      </c>
      <c r="HX3">
        <v>13.293499528679201</v>
      </c>
      <c r="HY3">
        <v>17.663009248516602</v>
      </c>
      <c r="HZ3">
        <v>3.4829420446770998</v>
      </c>
      <c r="IA3">
        <v>9.2339091109692202</v>
      </c>
      <c r="IB3">
        <v>4.24651820655499</v>
      </c>
      <c r="IC3">
        <v>18.140532292199399</v>
      </c>
      <c r="ID3">
        <v>0.30557523019326099</v>
      </c>
      <c r="IE3">
        <v>1.77926217751909</v>
      </c>
      <c r="IF3">
        <v>5.9697513195000296</v>
      </c>
      <c r="IG3">
        <v>4.40760700129153</v>
      </c>
      <c r="IH3">
        <v>5.5955301962577604</v>
      </c>
      <c r="II3">
        <v>-6.7826057449226997</v>
      </c>
      <c r="IJ3">
        <v>8.7258028751898706</v>
      </c>
      <c r="IK3">
        <v>3.520892106941</v>
      </c>
      <c r="IL3">
        <v>-11.4708699279015</v>
      </c>
      <c r="IM3">
        <v>-4.9926934317797302</v>
      </c>
      <c r="IN3">
        <v>3.8309341200981701</v>
      </c>
      <c r="IO3">
        <v>8.1785483825716199</v>
      </c>
      <c r="IP3">
        <v>5.8461417165999903</v>
      </c>
      <c r="IQ3">
        <v>7.2470975794096599</v>
      </c>
      <c r="IR3">
        <v>2.03454033687827</v>
      </c>
      <c r="IS3">
        <v>8.2100043624398893</v>
      </c>
      <c r="IT3">
        <v>4.1554549711253204</v>
      </c>
      <c r="IU3">
        <v>3.6476471698904902</v>
      </c>
      <c r="IV3">
        <v>-3.8212852206364598</v>
      </c>
      <c r="IW3">
        <v>-0.21685696933234899</v>
      </c>
      <c r="IX3">
        <v>-5.8113416466742196</v>
      </c>
      <c r="IY3">
        <v>1.51345937606632</v>
      </c>
      <c r="IZ3">
        <v>6.4367654333852702</v>
      </c>
      <c r="JA3">
        <v>-6.7610804002095497</v>
      </c>
      <c r="JB3">
        <v>-7.7556474111007097</v>
      </c>
      <c r="JC3">
        <v>-10.9148313684931</v>
      </c>
      <c r="JD3">
        <v>2.5267438225165502</v>
      </c>
      <c r="JE3">
        <v>-0.29214695786428002</v>
      </c>
      <c r="JF3">
        <v>6.6549806243212997</v>
      </c>
      <c r="JG3">
        <v>4.7082033251575304</v>
      </c>
      <c r="JH3">
        <v>0.34704776385955699</v>
      </c>
      <c r="JI3">
        <v>-2.1870203883302399</v>
      </c>
      <c r="JJ3">
        <v>-4.6903142910765698</v>
      </c>
      <c r="JK3">
        <v>-5.9342156764138796</v>
      </c>
      <c r="JL3">
        <v>2.09970129064983</v>
      </c>
      <c r="JM3">
        <v>-0.97345729418728399</v>
      </c>
      <c r="JN3">
        <v>7.6867841396361003</v>
      </c>
      <c r="JO3">
        <v>-0.31788711503053901</v>
      </c>
      <c r="JP3">
        <v>-4.3513261852848704</v>
      </c>
      <c r="JQ3">
        <v>3.3102327340393698</v>
      </c>
      <c r="JR3">
        <v>1.0952355283789701</v>
      </c>
      <c r="JS3">
        <v>8.9230157084019004E-2</v>
      </c>
      <c r="JT3">
        <v>-5.06827690370522</v>
      </c>
      <c r="JU3">
        <v>-5.6350230515113999</v>
      </c>
      <c r="JV3">
        <v>0.381550522142582</v>
      </c>
      <c r="JW3">
        <v>-3.42787390867346</v>
      </c>
      <c r="JX3">
        <v>-1.3370431453529099</v>
      </c>
      <c r="JY3">
        <v>4.0484033169082903</v>
      </c>
      <c r="JZ3">
        <v>-0.37545245964102397</v>
      </c>
      <c r="KA3">
        <v>0.61113350008738798</v>
      </c>
      <c r="KB3">
        <v>-1.8376589995083501</v>
      </c>
      <c r="KC3">
        <v>2.04005488816117</v>
      </c>
      <c r="KD3">
        <v>1.06121926971834</v>
      </c>
      <c r="KE3">
        <v>-1.9509576107809701</v>
      </c>
      <c r="KF3">
        <v>-6.9822625319122196</v>
      </c>
      <c r="KG3">
        <v>0.353784351319261</v>
      </c>
      <c r="KH3">
        <v>3.26006536988301</v>
      </c>
      <c r="KI3">
        <v>-1.01554017460345</v>
      </c>
      <c r="KJ3">
        <v>4.2842905325422302</v>
      </c>
      <c r="KK3">
        <v>-1.56807211149839</v>
      </c>
      <c r="KL3">
        <v>-1.85125105958386</v>
      </c>
      <c r="KM3">
        <v>-1.9606143055416301</v>
      </c>
      <c r="KN3">
        <v>-0.36554122946270301</v>
      </c>
      <c r="KO3">
        <v>-3.9684726911463599</v>
      </c>
      <c r="KP3">
        <v>-9.5543506764518007</v>
      </c>
      <c r="KQ3">
        <v>-1.73673088113689</v>
      </c>
      <c r="KR3">
        <v>3.6722875851736201</v>
      </c>
      <c r="KS3">
        <v>1.7242883462695799</v>
      </c>
      <c r="KT3">
        <v>4.1821442637080901</v>
      </c>
      <c r="KU3">
        <v>-7.3356848438735396</v>
      </c>
      <c r="KV3">
        <v>-6.4505508420919302</v>
      </c>
      <c r="KW3">
        <v>-6.0374765199065399</v>
      </c>
      <c r="KX3">
        <v>1.7543346400639599</v>
      </c>
      <c r="KY3">
        <v>-2.22165107880886E-2</v>
      </c>
      <c r="KZ3">
        <v>-7.9788898322457102</v>
      </c>
      <c r="LA3">
        <v>-3.35572134367745</v>
      </c>
      <c r="LB3">
        <v>-3.6010311500736401</v>
      </c>
      <c r="LC3">
        <v>2.8362606143303402</v>
      </c>
      <c r="LD3">
        <v>7.7235919686034196</v>
      </c>
      <c r="LE3">
        <v>-1.6363107668719901</v>
      </c>
      <c r="LF3">
        <v>-3.6570936454032301</v>
      </c>
      <c r="LG3">
        <v>-1.1198460105834001</v>
      </c>
      <c r="LH3">
        <v>4.8026818201582504</v>
      </c>
      <c r="LI3">
        <v>-2.3275750071409802</v>
      </c>
      <c r="LJ3">
        <v>-0.62011684885938401</v>
      </c>
      <c r="LK3">
        <v>0.19180362096084699</v>
      </c>
      <c r="LL3">
        <v>15.210950649246101</v>
      </c>
      <c r="LM3">
        <v>3.8418785778912001</v>
      </c>
      <c r="LN3">
        <v>1.6643762984536901</v>
      </c>
      <c r="LO3">
        <v>3.2383534381639598</v>
      </c>
      <c r="LP3">
        <v>-1.95730984452964</v>
      </c>
      <c r="LQ3">
        <v>-2.4160787294667698</v>
      </c>
      <c r="LR3">
        <v>-1.48389684457674</v>
      </c>
      <c r="LS3">
        <v>2.14663027182295</v>
      </c>
      <c r="LT3">
        <v>4.6393138998718904</v>
      </c>
      <c r="LU3">
        <v>8.3625062158130401</v>
      </c>
      <c r="LV3">
        <v>1.4114548199543799</v>
      </c>
      <c r="LW3">
        <v>3.5035695116023402</v>
      </c>
      <c r="LX3">
        <v>0.27826510802597398</v>
      </c>
      <c r="LY3">
        <v>0.10765741392311499</v>
      </c>
      <c r="LZ3">
        <v>3.3942216673994801</v>
      </c>
      <c r="MA3">
        <v>-0.83963364131266405</v>
      </c>
      <c r="MB3">
        <v>-2.95933331532289</v>
      </c>
      <c r="MC3">
        <v>0.76970957626183101</v>
      </c>
      <c r="MD3">
        <v>-0.38296201716322598</v>
      </c>
      <c r="ME3">
        <v>2.0597464256623201</v>
      </c>
      <c r="MF3">
        <v>-10.2658887225446</v>
      </c>
      <c r="MG3">
        <v>-3.1948893405518599</v>
      </c>
      <c r="MH3">
        <v>-4.6761265897144102E-3</v>
      </c>
      <c r="MI3">
        <v>2.79013523538132</v>
      </c>
      <c r="MJ3">
        <v>-0.38051565388064401</v>
      </c>
      <c r="MK3">
        <v>-1.9465173246905301</v>
      </c>
      <c r="ML3">
        <v>-2.2420812590914201</v>
      </c>
      <c r="MM3">
        <v>6.0848460032795204</v>
      </c>
      <c r="MN3">
        <v>2.20581003794205</v>
      </c>
      <c r="MO3">
        <v>-1.7109897118751299E-2</v>
      </c>
      <c r="MP3">
        <v>-6.5305073781608103</v>
      </c>
      <c r="MQ3">
        <v>-2.2546013483572702</v>
      </c>
      <c r="MR3">
        <v>1.00252289182941</v>
      </c>
      <c r="MS3">
        <v>-3.9008171006560901</v>
      </c>
      <c r="MT3">
        <v>0.87240639458873803</v>
      </c>
      <c r="MU3">
        <v>-3.38963217961296E-2</v>
      </c>
      <c r="MV3">
        <v>1.78303360302614</v>
      </c>
      <c r="MW3">
        <v>3.7049809440999901</v>
      </c>
      <c r="MX3">
        <v>-0.75453245858354001</v>
      </c>
      <c r="MY3">
        <v>-5.6946971284214198</v>
      </c>
      <c r="MZ3">
        <v>-8.8808084359928205</v>
      </c>
      <c r="NA3">
        <v>-2.4053381091916402</v>
      </c>
      <c r="NB3">
        <v>3.5953998122068298</v>
      </c>
      <c r="NC3">
        <v>9.8241641560675106</v>
      </c>
      <c r="ND3">
        <v>10.7369044427218</v>
      </c>
      <c r="NE3">
        <v>2.13311608121206</v>
      </c>
      <c r="NF3">
        <v>3.01928828161439</v>
      </c>
      <c r="NG3">
        <v>0.132908225870082</v>
      </c>
      <c r="NH3">
        <v>5.2890342011106402</v>
      </c>
      <c r="NI3">
        <v>9.9496419767182793</v>
      </c>
      <c r="NJ3">
        <v>2.57209573757636</v>
      </c>
      <c r="NK3">
        <v>6.2566893048579502</v>
      </c>
      <c r="NL3">
        <v>6.1068526761723998</v>
      </c>
      <c r="NM3">
        <v>3.7445526695003002</v>
      </c>
      <c r="NN3">
        <v>9.0239567691271194</v>
      </c>
      <c r="NO3">
        <v>-5.2603778076258996</v>
      </c>
      <c r="NP3">
        <v>-1.8759232254014799</v>
      </c>
      <c r="NQ3">
        <v>-0.85370242197417501</v>
      </c>
      <c r="NR3">
        <v>-0.48482768560698403</v>
      </c>
      <c r="NS3">
        <v>5.4104580920746299</v>
      </c>
      <c r="NT3">
        <v>-1.02057448998251</v>
      </c>
      <c r="NU3">
        <v>-1.8267683131661501</v>
      </c>
      <c r="NV3">
        <v>2.42019834198498</v>
      </c>
      <c r="NW3">
        <v>1.6441622464978201</v>
      </c>
      <c r="NX3">
        <v>2.8936321953850599</v>
      </c>
      <c r="NY3">
        <v>-0.55270140103562304</v>
      </c>
      <c r="NZ3">
        <v>-7.6596591300002697</v>
      </c>
      <c r="OA3">
        <v>-3.4856253743518102</v>
      </c>
      <c r="OB3">
        <v>-16.793312295375699</v>
      </c>
      <c r="OC3">
        <v>5.9113838287904601</v>
      </c>
      <c r="OD3">
        <v>-3.0635285243702799</v>
      </c>
      <c r="OE3">
        <v>-1.22551468151916</v>
      </c>
      <c r="OF3">
        <v>5.2120531686729503</v>
      </c>
      <c r="OG3">
        <v>3.9905035066950498</v>
      </c>
      <c r="OH3">
        <v>7.6006218587442804</v>
      </c>
      <c r="OI3">
        <v>-0.78557391688663503</v>
      </c>
      <c r="OJ3">
        <v>-0.89828622979649198</v>
      </c>
      <c r="OK3">
        <v>-0.53242676617483697</v>
      </c>
      <c r="OL3">
        <v>-6.4251480694206897</v>
      </c>
      <c r="OM3">
        <v>1.8604723566847901</v>
      </c>
      <c r="ON3">
        <v>0.95469720841472505</v>
      </c>
      <c r="OO3">
        <v>-1.5200621142506601</v>
      </c>
      <c r="OP3">
        <v>-0.85189164323258604</v>
      </c>
      <c r="OQ3">
        <v>-4.0518242886085201</v>
      </c>
      <c r="OR3">
        <v>3.1258115241712501</v>
      </c>
      <c r="OS3">
        <v>2.6657355191486598</v>
      </c>
      <c r="OT3">
        <v>-0.67271147099392803</v>
      </c>
      <c r="OU3">
        <v>-0.55546884023394905</v>
      </c>
      <c r="OV3">
        <v>4.6703297333386198</v>
      </c>
      <c r="OW3">
        <v>8.6597291928073492</v>
      </c>
      <c r="OX3">
        <v>7.1098743790102299</v>
      </c>
      <c r="OY3">
        <v>-4.6356518728655596</v>
      </c>
      <c r="OZ3">
        <v>-2.7243926905674498</v>
      </c>
    </row>
    <row r="4" spans="1:416" x14ac:dyDescent="0.25">
      <c r="A4" t="s">
        <v>418</v>
      </c>
      <c r="B4">
        <v>2.4149474013236998</v>
      </c>
      <c r="C4">
        <v>-4.6866149947831399</v>
      </c>
      <c r="D4">
        <v>-5.5486071941426696</v>
      </c>
      <c r="E4">
        <v>-9.5547193865285092</v>
      </c>
      <c r="F4">
        <v>2.78832714899653</v>
      </c>
      <c r="G4">
        <v>-9.3575880931179398</v>
      </c>
      <c r="H4">
        <v>15.293835710233401</v>
      </c>
      <c r="I4">
        <v>63.909828795552599</v>
      </c>
      <c r="J4">
        <v>20.970299260080701</v>
      </c>
      <c r="K4">
        <v>3.4769000476287801</v>
      </c>
      <c r="L4">
        <v>-10.605662091722101</v>
      </c>
      <c r="M4">
        <v>-17.140590633766799</v>
      </c>
      <c r="N4">
        <v>-15.612393373469899</v>
      </c>
      <c r="O4">
        <v>-26.049962351065201</v>
      </c>
      <c r="P4">
        <v>3.38233654117384</v>
      </c>
      <c r="Q4">
        <v>2.4200410142223001</v>
      </c>
      <c r="R4">
        <v>3.7243021352802699</v>
      </c>
      <c r="S4">
        <v>-3.3445586671393102</v>
      </c>
      <c r="T4">
        <v>5.3307171804228997</v>
      </c>
      <c r="U4">
        <v>2.3445565576484699</v>
      </c>
      <c r="V4">
        <v>7.1351703472086196</v>
      </c>
      <c r="W4">
        <v>6.0926329600997899</v>
      </c>
      <c r="X4">
        <v>-2.8251059126911202</v>
      </c>
      <c r="Y4">
        <v>-16.60639088432</v>
      </c>
      <c r="Z4">
        <v>-0.54628718433509804</v>
      </c>
      <c r="AA4">
        <v>3.3074791452405101</v>
      </c>
      <c r="AB4">
        <v>0.20092802729152101</v>
      </c>
      <c r="AC4">
        <v>5.60893274474161</v>
      </c>
      <c r="AD4">
        <v>5.7064018952389199</v>
      </c>
      <c r="AE4">
        <v>8.0954947903205507</v>
      </c>
      <c r="AF4">
        <v>-2.7194704101660201</v>
      </c>
      <c r="AG4">
        <v>-3.7315170567004401</v>
      </c>
      <c r="AH4">
        <v>3.2363325131058001</v>
      </c>
      <c r="AI4">
        <v>-1.3230784449500299</v>
      </c>
      <c r="AJ4">
        <v>-5.5118561296351096</v>
      </c>
      <c r="AK4">
        <v>-5.3238760746335796</v>
      </c>
      <c r="AL4">
        <v>-5.5736119246047497</v>
      </c>
      <c r="AM4">
        <v>4.7356479035215697</v>
      </c>
      <c r="AN4">
        <v>1.67236586119255</v>
      </c>
      <c r="AO4">
        <v>0.45535707796185398</v>
      </c>
      <c r="AP4">
        <v>-1.64497361834761</v>
      </c>
      <c r="AQ4">
        <v>-2.9521955149724399</v>
      </c>
      <c r="AR4">
        <v>-9.1704198750545292</v>
      </c>
      <c r="AS4">
        <v>3.0903099907227101</v>
      </c>
      <c r="AT4">
        <v>-3.5469356089992399</v>
      </c>
      <c r="AU4">
        <v>4.4113726823977304</v>
      </c>
      <c r="AV4">
        <v>-6.5390981282904797</v>
      </c>
      <c r="AW4">
        <v>-11.367764075497499</v>
      </c>
      <c r="AX4">
        <v>7.0531425521640898</v>
      </c>
      <c r="AY4">
        <v>-2.5144698045211</v>
      </c>
      <c r="AZ4">
        <v>-5.3041603095727297</v>
      </c>
      <c r="BA4">
        <v>13.865329390081801</v>
      </c>
      <c r="BB4">
        <v>7.56982835698728</v>
      </c>
      <c r="BC4">
        <v>6.06619341753479</v>
      </c>
      <c r="BD4">
        <v>4.5190841801011103</v>
      </c>
      <c r="BE4">
        <v>-2.85705267012202</v>
      </c>
      <c r="BF4">
        <v>-4.2777172604942102</v>
      </c>
      <c r="BG4">
        <v>0.81127696271532301</v>
      </c>
      <c r="BH4">
        <v>3.5746873943900099</v>
      </c>
      <c r="BI4">
        <v>-2.9263975332610501</v>
      </c>
      <c r="BJ4">
        <v>3.5998941207611401</v>
      </c>
      <c r="BK4">
        <v>3.38282469836764</v>
      </c>
      <c r="BL4">
        <v>-1.3603208665708499</v>
      </c>
      <c r="BM4">
        <v>6.4409916387069304</v>
      </c>
      <c r="BN4">
        <v>-0.49496095474804302</v>
      </c>
      <c r="BO4">
        <v>-6.3730072567282097</v>
      </c>
      <c r="BP4">
        <v>-6.9492180241457104</v>
      </c>
      <c r="BQ4">
        <v>2.2733362924403999</v>
      </c>
      <c r="BR4">
        <v>0.80887885628291101</v>
      </c>
      <c r="BS4">
        <v>-4.2879438158408103</v>
      </c>
      <c r="BT4">
        <v>5.8426073131955203</v>
      </c>
      <c r="BU4">
        <v>9.1346755635152395</v>
      </c>
      <c r="BV4">
        <v>-2.66760059411288</v>
      </c>
      <c r="BW4">
        <v>-4.2674445249552502</v>
      </c>
      <c r="BX4">
        <v>6.03201999761934</v>
      </c>
      <c r="BY4">
        <v>4.06476995262042</v>
      </c>
      <c r="BZ4">
        <v>-4.1828448628047896</v>
      </c>
      <c r="CA4">
        <v>2.3391241776315801</v>
      </c>
      <c r="CB4">
        <v>2.3549678320132998</v>
      </c>
      <c r="CC4">
        <v>4.9814880899277298</v>
      </c>
      <c r="CD4">
        <v>8.9288331995392998</v>
      </c>
      <c r="CE4">
        <v>6.7491525631516396</v>
      </c>
      <c r="CF4">
        <v>-3.1769638538535299</v>
      </c>
      <c r="CG4">
        <v>2.9586220722237799</v>
      </c>
      <c r="CH4">
        <v>-0.70076564626316895</v>
      </c>
      <c r="CI4">
        <v>-11.803914402891101</v>
      </c>
      <c r="CJ4">
        <v>-3.77104937384492</v>
      </c>
      <c r="CK4">
        <v>-7.7767085797583499</v>
      </c>
      <c r="CL4">
        <v>10.272542372881301</v>
      </c>
      <c r="CM4">
        <v>-6.5714355978232097</v>
      </c>
      <c r="CN4">
        <v>8.3805714614563501E-2</v>
      </c>
      <c r="CO4">
        <v>2.3436367578653501</v>
      </c>
      <c r="CP4">
        <v>1.54749813384892</v>
      </c>
      <c r="CQ4">
        <v>6.1309233023937404</v>
      </c>
      <c r="CR4">
        <v>-2.9011289770783502</v>
      </c>
      <c r="CS4">
        <v>-11.664670096070299</v>
      </c>
      <c r="CT4">
        <v>-16.1929476378914</v>
      </c>
      <c r="CU4">
        <v>-9.2437058413772206</v>
      </c>
      <c r="CV4">
        <v>-7.4279156295800801</v>
      </c>
      <c r="CW4">
        <v>6.2105180037902503</v>
      </c>
      <c r="CX4">
        <v>4.3257375810068996</v>
      </c>
      <c r="CY4">
        <v>-6.62279972444591</v>
      </c>
      <c r="CZ4">
        <v>1.09433949742674</v>
      </c>
      <c r="DA4">
        <v>1.36201789088386</v>
      </c>
      <c r="DB4">
        <v>7.1699123643882299</v>
      </c>
      <c r="DC4">
        <v>-2.04315646825812</v>
      </c>
      <c r="DD4">
        <v>-8.2260295839097708</v>
      </c>
      <c r="DE4">
        <v>-14.071280686187499</v>
      </c>
      <c r="DF4">
        <v>6.5079228490294803</v>
      </c>
      <c r="DG4">
        <v>-6.3399256702946802</v>
      </c>
      <c r="DH4">
        <v>22.647470471400901</v>
      </c>
      <c r="DI4">
        <v>20.402274965153001</v>
      </c>
      <c r="DJ4">
        <v>2.8553398213540899</v>
      </c>
      <c r="DK4">
        <v>1.7334731949231199</v>
      </c>
      <c r="DL4">
        <v>14.456635928563101</v>
      </c>
      <c r="DM4">
        <v>8.7119473764723807</v>
      </c>
      <c r="DN4">
        <v>13.722179225591599</v>
      </c>
      <c r="DO4">
        <v>-3.0460870675347702</v>
      </c>
      <c r="DP4">
        <v>8.1191404192563006</v>
      </c>
      <c r="DQ4">
        <v>2.0879487464609001</v>
      </c>
      <c r="DR4">
        <v>-0.96423085363177197</v>
      </c>
      <c r="DS4">
        <v>5.8240750178371199</v>
      </c>
      <c r="DT4">
        <v>1.52490502321655</v>
      </c>
      <c r="DU4">
        <v>-10.951353879736001</v>
      </c>
      <c r="DV4">
        <v>14.7008212787358</v>
      </c>
      <c r="DW4">
        <v>5.9232458236834296</v>
      </c>
      <c r="DX4">
        <v>-3.7369014735717898</v>
      </c>
      <c r="DY4">
        <v>3.9547798838287802</v>
      </c>
      <c r="DZ4">
        <v>10.7611092569649</v>
      </c>
      <c r="EA4">
        <v>1.5805523590333801</v>
      </c>
      <c r="EB4">
        <v>-0.61258475080290797</v>
      </c>
      <c r="EC4">
        <v>-27.290122559705502</v>
      </c>
      <c r="ED4">
        <v>2.3195965658237201</v>
      </c>
      <c r="EE4">
        <v>9.7753414118099595</v>
      </c>
      <c r="EF4">
        <v>-4.9858217868212398</v>
      </c>
      <c r="EG4">
        <v>2.8431515658954201</v>
      </c>
      <c r="EH4">
        <v>4.8460598546540696</v>
      </c>
      <c r="EI4">
        <v>1.1808865770658701</v>
      </c>
      <c r="EJ4">
        <v>-9.0145021685092495</v>
      </c>
      <c r="EK4">
        <v>4.9521036560651002</v>
      </c>
      <c r="EL4">
        <v>-1.3195206570609399</v>
      </c>
      <c r="EM4">
        <v>-17.787996279723899</v>
      </c>
      <c r="EN4">
        <v>-12.195230803408499</v>
      </c>
      <c r="EO4">
        <v>1.9886114111037601</v>
      </c>
      <c r="EP4">
        <v>2.8386057811677401</v>
      </c>
      <c r="EQ4">
        <v>4.3740523123578097</v>
      </c>
      <c r="ER4">
        <v>19.9277037744199</v>
      </c>
      <c r="ES4">
        <v>5.87482026048332</v>
      </c>
      <c r="ET4">
        <v>1.17266569967053</v>
      </c>
      <c r="EU4">
        <v>-3.148269220575</v>
      </c>
      <c r="EV4">
        <v>2.7799012247474502</v>
      </c>
      <c r="EW4">
        <v>2.9698959955461</v>
      </c>
      <c r="EX4">
        <v>6.92941848909122</v>
      </c>
      <c r="EY4">
        <v>-3.7091714763446801</v>
      </c>
      <c r="EZ4">
        <v>-9.9816865149126706</v>
      </c>
      <c r="FA4">
        <v>11.323450434267301</v>
      </c>
      <c r="FB4">
        <v>7.1402587993526403</v>
      </c>
      <c r="FC4">
        <v>8.3181031390833606</v>
      </c>
      <c r="FD4">
        <v>-8.8709505755581208</v>
      </c>
      <c r="FE4">
        <v>-14.4005851402685</v>
      </c>
      <c r="FF4">
        <v>3.2221964961024701</v>
      </c>
      <c r="FG4">
        <v>5.5589082991976602</v>
      </c>
      <c r="FH4">
        <v>4.1484415013530196</v>
      </c>
      <c r="FI4">
        <v>4.2585157924736201</v>
      </c>
      <c r="FJ4">
        <v>-9.2193547585469702</v>
      </c>
      <c r="FK4">
        <v>7.8711695063257503</v>
      </c>
      <c r="FL4">
        <v>0.403571371680709</v>
      </c>
      <c r="FM4">
        <v>2.0873277714624598</v>
      </c>
      <c r="FN4">
        <v>3.87931156277287</v>
      </c>
      <c r="FO4">
        <v>-0.78390890890888298</v>
      </c>
      <c r="FP4">
        <v>5.9739257096844796</v>
      </c>
      <c r="FQ4">
        <v>3.5264785015780999</v>
      </c>
      <c r="FR4">
        <v>9.8528561507223902</v>
      </c>
      <c r="FS4">
        <v>-3.4022550068701398</v>
      </c>
      <c r="FT4">
        <v>4.3953365560385302</v>
      </c>
      <c r="FU4">
        <v>10.184572681167801</v>
      </c>
      <c r="FV4">
        <v>-6.8146770415190101</v>
      </c>
      <c r="FW4">
        <v>6.20575567265813</v>
      </c>
      <c r="FX4">
        <v>-9.1486257322197098</v>
      </c>
      <c r="FY4">
        <v>-1.67415866568227</v>
      </c>
      <c r="FZ4">
        <v>12.252279790106501</v>
      </c>
      <c r="GA4">
        <v>3.5307933194154599</v>
      </c>
      <c r="GB4">
        <v>16.1385631888514</v>
      </c>
      <c r="GC4">
        <v>2.21491884352587</v>
      </c>
      <c r="GD4">
        <v>-4.2935522951094098</v>
      </c>
      <c r="GE4">
        <v>13.366880792230999</v>
      </c>
      <c r="GF4">
        <v>3.6781095045785301</v>
      </c>
      <c r="GG4">
        <v>7.2788130675123499</v>
      </c>
      <c r="GH4">
        <v>0.165134360743314</v>
      </c>
      <c r="GI4">
        <v>-5.8771462562492696</v>
      </c>
      <c r="GJ4">
        <v>-4.0771908053554702</v>
      </c>
      <c r="GK4">
        <v>3.5834306130390199</v>
      </c>
      <c r="GL4">
        <v>9.8097807526807994</v>
      </c>
      <c r="GM4">
        <v>-1.92554696854247</v>
      </c>
      <c r="GN4">
        <v>1.9328137002360299</v>
      </c>
      <c r="GO4">
        <v>10.4239198357436</v>
      </c>
      <c r="GP4">
        <v>1.1835047031975501</v>
      </c>
      <c r="GQ4">
        <v>-0.20942750630556001</v>
      </c>
      <c r="GR4">
        <v>5.9069913592032597</v>
      </c>
      <c r="GS4">
        <v>-0.38477611376126197</v>
      </c>
      <c r="GT4">
        <v>-13.291659401284299</v>
      </c>
      <c r="GU4">
        <v>-5.4833616799394704</v>
      </c>
      <c r="GV4">
        <v>0.86404414612108205</v>
      </c>
      <c r="GW4">
        <v>2.79106739598005</v>
      </c>
      <c r="GX4">
        <v>-11.258286126234401</v>
      </c>
      <c r="GY4">
        <v>7.7939326332740597</v>
      </c>
      <c r="GZ4">
        <v>5.59761560593721</v>
      </c>
      <c r="HA4">
        <v>8.2433694509433799</v>
      </c>
      <c r="HB4">
        <v>0.95158939676049004</v>
      </c>
      <c r="HC4">
        <v>2.6783867963908499</v>
      </c>
      <c r="HD4">
        <v>5.9199354493209997</v>
      </c>
      <c r="HE4">
        <v>-3.97209707629173</v>
      </c>
      <c r="HF4">
        <v>9.0673424586777003</v>
      </c>
      <c r="HG4">
        <v>6.1202260194703699</v>
      </c>
      <c r="HH4">
        <v>10.9489817342011</v>
      </c>
      <c r="HI4">
        <v>-0.248705783761168</v>
      </c>
      <c r="HJ4">
        <v>1.1176133004695801</v>
      </c>
      <c r="HK4">
        <v>3.25905111311768</v>
      </c>
      <c r="HL4">
        <v>7.0044465123164796</v>
      </c>
      <c r="HM4">
        <v>7.77069806197456</v>
      </c>
      <c r="HN4">
        <v>14.878467207590401</v>
      </c>
      <c r="HO4">
        <v>7.4590264304354204</v>
      </c>
      <c r="HP4">
        <v>1.45605741101104</v>
      </c>
      <c r="HQ4">
        <v>-13.4249775982454</v>
      </c>
      <c r="HR4">
        <v>-14.5114741495291</v>
      </c>
      <c r="HS4">
        <v>-29.851851061174401</v>
      </c>
      <c r="HT4">
        <v>-26.119498110511</v>
      </c>
      <c r="HU4">
        <v>-20.996542373354</v>
      </c>
      <c r="HV4">
        <v>10.9774243844723</v>
      </c>
      <c r="HW4">
        <v>-3.6958532049084498</v>
      </c>
      <c r="HX4">
        <v>6.1940314610621003</v>
      </c>
      <c r="HY4">
        <v>9.1783758521544101</v>
      </c>
      <c r="HZ4">
        <v>17.3749413408453</v>
      </c>
      <c r="IA4">
        <v>18.350348726846899</v>
      </c>
      <c r="IB4">
        <v>-3.4360169558168998</v>
      </c>
      <c r="IC4">
        <v>9.5136348512238609</v>
      </c>
      <c r="ID4">
        <v>-5.8655901426014401</v>
      </c>
      <c r="IE4">
        <v>8.4035988506288604</v>
      </c>
      <c r="IF4">
        <v>5.3023269012989198</v>
      </c>
      <c r="IG4">
        <v>-3.17076982315157</v>
      </c>
      <c r="IH4">
        <v>2.1520637139085901</v>
      </c>
      <c r="II4">
        <v>-3.3311896704586701</v>
      </c>
      <c r="IJ4">
        <v>6.0085945742253699</v>
      </c>
      <c r="IK4">
        <v>6.5600486706844201</v>
      </c>
      <c r="IL4">
        <v>-8.5842673267969793</v>
      </c>
      <c r="IM4">
        <v>-2.48929188560043</v>
      </c>
      <c r="IN4">
        <v>-1.54720285072278</v>
      </c>
      <c r="IO4">
        <v>1.9763681592039499</v>
      </c>
      <c r="IP4">
        <v>1.7063264584273801</v>
      </c>
      <c r="IQ4">
        <v>6.1137036960896598</v>
      </c>
      <c r="IR4">
        <v>3.74567863231669</v>
      </c>
      <c r="IS4">
        <v>6.9219808644596501</v>
      </c>
      <c r="IT4">
        <v>3.8889364538748401</v>
      </c>
      <c r="IU4">
        <v>7.5069603542332297</v>
      </c>
      <c r="IV4">
        <v>8.4048838606353709</v>
      </c>
      <c r="IW4">
        <v>7.2031843894242797</v>
      </c>
      <c r="IX4">
        <v>-6.5552428748863401</v>
      </c>
      <c r="IY4">
        <v>-0.73540529189416604</v>
      </c>
      <c r="IZ4">
        <v>3.27258176921175</v>
      </c>
      <c r="JA4">
        <v>-5.4442017882165397</v>
      </c>
      <c r="JB4">
        <v>-0.194676555095285</v>
      </c>
      <c r="JC4">
        <v>-1.03364173068013</v>
      </c>
      <c r="JD4">
        <v>3.0653613147880301</v>
      </c>
      <c r="JE4">
        <v>-2.2527909837286502</v>
      </c>
      <c r="JF4">
        <v>4.0364016372027898</v>
      </c>
      <c r="JG4">
        <v>7.4321429069681901</v>
      </c>
      <c r="JH4">
        <v>5.0759678245189699</v>
      </c>
      <c r="JI4">
        <v>-4.1611339716390798</v>
      </c>
      <c r="JJ4">
        <v>-8.3800108262180206</v>
      </c>
      <c r="JK4">
        <v>-12.273727449194</v>
      </c>
      <c r="JL4">
        <v>5.8519289302871504</v>
      </c>
      <c r="JM4">
        <v>8.9934257323644005</v>
      </c>
      <c r="JN4">
        <v>1.74266548548259</v>
      </c>
      <c r="JO4">
        <v>-2.1889642440346</v>
      </c>
      <c r="JP4">
        <v>-1.21879467862736</v>
      </c>
      <c r="JQ4">
        <v>-0.66087717085884001</v>
      </c>
      <c r="JR4">
        <v>1.6813371460039099</v>
      </c>
      <c r="JS4">
        <v>2.7128871634737299</v>
      </c>
      <c r="JT4">
        <v>-4.8750370411794899</v>
      </c>
      <c r="JU4">
        <v>-3.9821334450556201</v>
      </c>
      <c r="JV4">
        <v>-0.95892494168697795</v>
      </c>
      <c r="JW4">
        <v>-0.13553200692044001</v>
      </c>
      <c r="JX4">
        <v>3.4299731058508698</v>
      </c>
      <c r="JY4">
        <v>3.1230942118859502</v>
      </c>
      <c r="JZ4">
        <v>0.93624088962796903</v>
      </c>
      <c r="KA4">
        <v>-1.1174979142580499</v>
      </c>
      <c r="KB4">
        <v>-0.75429631558392995</v>
      </c>
      <c r="KC4">
        <v>1.76529580169028</v>
      </c>
      <c r="KD4">
        <v>-3.85838872386118</v>
      </c>
      <c r="KE4">
        <v>1.4365473087913601</v>
      </c>
      <c r="KF4">
        <v>-0.86854200441224005</v>
      </c>
      <c r="KG4">
        <v>0.45677956714221302</v>
      </c>
      <c r="KH4">
        <v>0.68038125634199298</v>
      </c>
      <c r="KI4">
        <v>2.4958800576330602</v>
      </c>
      <c r="KJ4">
        <v>-2.0433651404081399</v>
      </c>
      <c r="KK4">
        <v>-4.1051529740630901</v>
      </c>
      <c r="KL4">
        <v>-5.1453530605454096</v>
      </c>
      <c r="KM4">
        <v>-10.377852161281901</v>
      </c>
      <c r="KN4">
        <v>-11.8761105154805</v>
      </c>
      <c r="KO4">
        <v>-21.405615940838999</v>
      </c>
      <c r="KP4">
        <v>-22.287060754273501</v>
      </c>
      <c r="KQ4">
        <v>20.278052071214201</v>
      </c>
      <c r="KR4">
        <v>-2.8669202757185599</v>
      </c>
      <c r="KS4">
        <v>7.5792697724628804</v>
      </c>
      <c r="KT4">
        <v>8.1193969256573606</v>
      </c>
      <c r="KU4">
        <v>-2.1856032626794102</v>
      </c>
      <c r="KV4">
        <v>-9.4015175209517796</v>
      </c>
      <c r="KW4">
        <v>-14.300432181010899</v>
      </c>
      <c r="KX4">
        <v>-5.81395034104444</v>
      </c>
      <c r="KY4">
        <v>1.47856086742235</v>
      </c>
      <c r="KZ4">
        <v>-9.2944719690415294</v>
      </c>
      <c r="LA4">
        <v>-17.931236318786802</v>
      </c>
      <c r="LB4">
        <v>-19.567972888230699</v>
      </c>
      <c r="LC4">
        <v>8.0659706565849003</v>
      </c>
      <c r="LD4">
        <v>19.4694526021858</v>
      </c>
      <c r="LE4">
        <v>10.927530391564201</v>
      </c>
      <c r="LF4">
        <v>12.7815451683216</v>
      </c>
      <c r="LG4">
        <v>4.4327149738649396</v>
      </c>
      <c r="LH4">
        <v>-8.3581371112653304</v>
      </c>
      <c r="LI4">
        <v>3.59141731891697</v>
      </c>
      <c r="LJ4">
        <v>-0.66584623239984497</v>
      </c>
      <c r="LK4">
        <v>11.7363646815816</v>
      </c>
      <c r="LL4">
        <v>-9.7594326442450807</v>
      </c>
      <c r="LM4">
        <v>18.386367624139499</v>
      </c>
      <c r="LN4">
        <v>2.74714257068378</v>
      </c>
      <c r="LO4">
        <v>1.3550894342055999</v>
      </c>
      <c r="LP4">
        <v>-6.0294606357379203</v>
      </c>
      <c r="LQ4">
        <v>3.0050106945947501</v>
      </c>
      <c r="LR4">
        <v>-4.6050332015584496</v>
      </c>
      <c r="LS4">
        <v>-7.5357202268371504</v>
      </c>
      <c r="LT4">
        <v>3.0977781762218699</v>
      </c>
      <c r="LU4">
        <v>5.1832200355921598</v>
      </c>
      <c r="LV4">
        <v>7.2674030691674698</v>
      </c>
      <c r="LW4">
        <v>3.43395808345737</v>
      </c>
      <c r="LX4">
        <v>8.6280805841700303</v>
      </c>
      <c r="LY4">
        <v>1.3162393345601699</v>
      </c>
      <c r="LZ4">
        <v>7.5597473203634404</v>
      </c>
      <c r="MA4">
        <v>-5.1401647602678899</v>
      </c>
      <c r="MB4">
        <v>2.05373174190533</v>
      </c>
      <c r="MC4">
        <v>7.4312778490052898</v>
      </c>
      <c r="MD4">
        <v>7.8795811281535704</v>
      </c>
      <c r="ME4">
        <v>-1.0345842420218101</v>
      </c>
      <c r="MF4">
        <v>-0.739152308776995</v>
      </c>
      <c r="MG4">
        <v>-0.24015932043846999</v>
      </c>
      <c r="MH4">
        <v>5.9649154328973202</v>
      </c>
      <c r="MI4">
        <v>2.3888315835582401</v>
      </c>
      <c r="MJ4">
        <v>-17.872312557773501</v>
      </c>
      <c r="MK4">
        <v>-13.939452345315701</v>
      </c>
      <c r="ML4">
        <v>6.2693416988524797</v>
      </c>
      <c r="MM4">
        <v>9.1091088148398605</v>
      </c>
      <c r="MN4">
        <v>3.7249503507172199</v>
      </c>
      <c r="MO4">
        <v>5.95522436311912</v>
      </c>
      <c r="MP4">
        <v>-3.2029443318798299</v>
      </c>
      <c r="MQ4">
        <v>-11.289771108367299</v>
      </c>
      <c r="MR4">
        <v>3.1944013218704601</v>
      </c>
      <c r="MS4">
        <v>-6.9308278524629401</v>
      </c>
      <c r="MT4">
        <v>4.0204018736988898</v>
      </c>
      <c r="MU4">
        <v>-3.2744609870060302</v>
      </c>
      <c r="MV4">
        <v>4.0033681473712397</v>
      </c>
      <c r="MW4">
        <v>5.2812509280983404</v>
      </c>
      <c r="MX4">
        <v>-2.0603551126824899</v>
      </c>
      <c r="MY4">
        <v>-14.378908725239</v>
      </c>
      <c r="MZ4">
        <v>-38.001811504313899</v>
      </c>
      <c r="NA4">
        <v>-21.8339663591969</v>
      </c>
      <c r="NB4">
        <v>24.472937863191898</v>
      </c>
      <c r="NC4">
        <v>22.899156316473</v>
      </c>
      <c r="ND4">
        <v>6.1526343384104099</v>
      </c>
      <c r="NE4">
        <v>3.2520633882207499</v>
      </c>
      <c r="NF4">
        <v>-5.79263784813197</v>
      </c>
      <c r="NG4">
        <v>-1.35023785719778</v>
      </c>
      <c r="NH4">
        <v>6.5154812816074301</v>
      </c>
      <c r="NI4">
        <v>14.153687163209501</v>
      </c>
      <c r="NJ4">
        <v>10.114886135982699</v>
      </c>
      <c r="NK4">
        <v>12.084604123459799</v>
      </c>
      <c r="NL4">
        <v>4.9588592533228697</v>
      </c>
      <c r="NM4">
        <v>-1.8031247809690001</v>
      </c>
      <c r="NN4">
        <v>5.1028563611097004</v>
      </c>
      <c r="NO4">
        <v>7.4659176543125403</v>
      </c>
      <c r="NP4">
        <v>1.1684983553051</v>
      </c>
      <c r="NQ4">
        <v>-4.7208272159595603</v>
      </c>
      <c r="NR4">
        <v>5.85877824732653</v>
      </c>
      <c r="NS4">
        <v>11.928501815299899</v>
      </c>
      <c r="NT4">
        <v>-3.4129581256199399</v>
      </c>
      <c r="NU4">
        <v>-7.3863069620944701</v>
      </c>
      <c r="NV4">
        <v>14.555171874778001</v>
      </c>
      <c r="NW4">
        <v>9.6752012873258693</v>
      </c>
      <c r="NX4">
        <v>17.5502060496657</v>
      </c>
      <c r="NY4">
        <v>-4.4917609802920602</v>
      </c>
      <c r="NZ4">
        <v>4.96921192123847</v>
      </c>
      <c r="OA4">
        <v>3.7067784824796002</v>
      </c>
      <c r="OB4">
        <v>-10.3173796917169</v>
      </c>
      <c r="OC4">
        <v>-4.6108391342115196</v>
      </c>
      <c r="OD4">
        <v>-6.2181282873350998</v>
      </c>
      <c r="OE4">
        <v>1.640282925168</v>
      </c>
      <c r="OF4">
        <v>-7.2528512463568902</v>
      </c>
      <c r="OG4">
        <v>-9.1527955383144004</v>
      </c>
      <c r="OH4">
        <v>5.2684184690359404</v>
      </c>
      <c r="OI4">
        <v>0.457326494036219</v>
      </c>
      <c r="OJ4">
        <v>-3.6962539954262001</v>
      </c>
      <c r="OK4">
        <v>6.5639112780033804</v>
      </c>
      <c r="OL4">
        <v>-10.333922280364</v>
      </c>
      <c r="OM4">
        <v>-7.9670641830880504E-2</v>
      </c>
      <c r="ON4">
        <v>7.9167734731738202</v>
      </c>
      <c r="OO4">
        <v>6.7918416261294698</v>
      </c>
      <c r="OP4">
        <v>8.2620488813851907</v>
      </c>
      <c r="OQ4">
        <v>-4.7736082692492401</v>
      </c>
      <c r="OR4">
        <v>-6.9230493567395097</v>
      </c>
      <c r="OS4">
        <v>-6.1366523398314801</v>
      </c>
      <c r="OT4">
        <v>2.5946402719473101</v>
      </c>
      <c r="OU4">
        <v>4.0547694883655998</v>
      </c>
      <c r="OV4">
        <v>4.6187729659170103</v>
      </c>
      <c r="OW4">
        <v>4.8892412258193696</v>
      </c>
      <c r="OX4">
        <v>-6.8267739945137196</v>
      </c>
      <c r="OY4">
        <v>-0.65384733890681102</v>
      </c>
      <c r="OZ4">
        <v>1.2944619977127101</v>
      </c>
    </row>
    <row r="5" spans="1:416" x14ac:dyDescent="0.25">
      <c r="A5" t="s">
        <v>419</v>
      </c>
      <c r="B5">
        <v>2.5123685550177199E-2</v>
      </c>
      <c r="C5">
        <v>1.7964024144552</v>
      </c>
      <c r="D5">
        <v>-5.8674097336913702</v>
      </c>
      <c r="E5">
        <v>-4.68832896348425</v>
      </c>
      <c r="F5">
        <v>-1.3610979841177999</v>
      </c>
      <c r="G5">
        <v>-4.5152005295480304</v>
      </c>
      <c r="H5">
        <v>2.8284159155097499</v>
      </c>
      <c r="I5">
        <v>8.8643770731515303</v>
      </c>
      <c r="J5">
        <v>-1.23578496971871</v>
      </c>
      <c r="K5">
        <v>-2.2475134463540298</v>
      </c>
      <c r="L5">
        <v>0.20968483115538</v>
      </c>
      <c r="M5">
        <v>-1.3388775256624601</v>
      </c>
      <c r="N5">
        <v>1.86362013450896</v>
      </c>
      <c r="O5">
        <v>-5.0327061876908497</v>
      </c>
      <c r="P5">
        <v>-0.447556720528132</v>
      </c>
      <c r="Q5">
        <v>-1.2232494368192199</v>
      </c>
      <c r="R5">
        <v>-0.37927736730236</v>
      </c>
      <c r="S5">
        <v>2.78619161176784</v>
      </c>
      <c r="T5">
        <v>0.24045765304521799</v>
      </c>
      <c r="U5">
        <v>-3.0241912899939498</v>
      </c>
      <c r="V5">
        <v>-2.2224119810935599</v>
      </c>
      <c r="W5">
        <v>2.8879452091715998</v>
      </c>
      <c r="X5">
        <v>0.216166031433705</v>
      </c>
      <c r="Y5">
        <v>0.54006413452535795</v>
      </c>
      <c r="Z5">
        <v>-1.8894743599494299</v>
      </c>
      <c r="AA5">
        <v>-0.259643920105185</v>
      </c>
      <c r="AB5">
        <v>-2.7126122789905902</v>
      </c>
      <c r="AC5">
        <v>-1.5955827699085501</v>
      </c>
      <c r="AD5">
        <v>-0.47023646799695401</v>
      </c>
      <c r="AE5">
        <v>1.1637454737247801</v>
      </c>
      <c r="AF5">
        <v>3.2937984569655598</v>
      </c>
      <c r="AG5">
        <v>-2.6576335208259101</v>
      </c>
      <c r="AH5">
        <v>0.61641630724639196</v>
      </c>
      <c r="AI5">
        <v>-3.3073355003244202E-2</v>
      </c>
      <c r="AJ5">
        <v>-2.8536024720402202</v>
      </c>
      <c r="AK5">
        <v>-7.2648205618455905E-2</v>
      </c>
      <c r="AL5">
        <v>-1.7253458220611899</v>
      </c>
      <c r="AM5">
        <v>8.1888961017552303E-2</v>
      </c>
      <c r="AN5">
        <v>0.24201839729041699</v>
      </c>
      <c r="AO5">
        <v>3.62323081236956</v>
      </c>
      <c r="AP5">
        <v>7.1949590526070502</v>
      </c>
      <c r="AQ5">
        <v>1.4023580735944201</v>
      </c>
      <c r="AR5">
        <v>5.5377737212795397</v>
      </c>
      <c r="AS5">
        <v>-3.4913307600782102</v>
      </c>
      <c r="AT5">
        <v>-6.4166933000420503</v>
      </c>
      <c r="AU5">
        <v>2.2516961410162502</v>
      </c>
      <c r="AV5">
        <v>3.25280256766013</v>
      </c>
      <c r="AW5">
        <v>2.4412838364073601</v>
      </c>
      <c r="AX5">
        <v>0.98499686306745904</v>
      </c>
      <c r="AY5">
        <v>-1.2329628542209801</v>
      </c>
      <c r="AZ5">
        <v>0.411323366357015</v>
      </c>
      <c r="BA5">
        <v>-1.70795565716482</v>
      </c>
      <c r="BB5">
        <v>1.1313843936004</v>
      </c>
      <c r="BC5">
        <v>1.0883928515016399</v>
      </c>
      <c r="BD5">
        <v>-8.8971286704783603E-2</v>
      </c>
      <c r="BE5">
        <v>-1.20359144548062</v>
      </c>
      <c r="BF5">
        <v>2.9327419845556202</v>
      </c>
      <c r="BG5">
        <v>-0.59542775273122195</v>
      </c>
      <c r="BH5">
        <v>-1.3227083232319401</v>
      </c>
      <c r="BI5">
        <v>-1.3113212272624299</v>
      </c>
      <c r="BJ5">
        <v>-0.22403956699768501</v>
      </c>
      <c r="BK5">
        <v>-0.54015026693099699</v>
      </c>
      <c r="BL5">
        <v>1.36960819056043</v>
      </c>
      <c r="BM5">
        <v>2.4583375878567799</v>
      </c>
      <c r="BN5">
        <v>-1.48969731251074</v>
      </c>
      <c r="BO5">
        <v>0.58964459554251003</v>
      </c>
      <c r="BP5">
        <v>-0.32258857166978699</v>
      </c>
      <c r="BQ5">
        <v>-0.65835841169717002</v>
      </c>
      <c r="BR5">
        <v>-0.125133182173572</v>
      </c>
      <c r="BS5">
        <v>-3.8742494288747202E-2</v>
      </c>
      <c r="BT5">
        <v>0.68062648706541695</v>
      </c>
      <c r="BU5">
        <v>0.48781275219394798</v>
      </c>
      <c r="BV5">
        <v>3.22865721379367</v>
      </c>
      <c r="BW5">
        <v>1.1032141316003801</v>
      </c>
      <c r="BX5">
        <v>-2.0168643168746998</v>
      </c>
      <c r="BY5">
        <v>-0.80270606640384501</v>
      </c>
      <c r="BZ5">
        <v>-0.30576961515849999</v>
      </c>
      <c r="CA5">
        <v>-1.70187548508223</v>
      </c>
      <c r="CB5">
        <v>-0.43764523717121301</v>
      </c>
      <c r="CC5">
        <v>1.0128281810414801</v>
      </c>
      <c r="CD5">
        <v>-1.16303778693353</v>
      </c>
      <c r="CE5">
        <v>-0.49411120267228498</v>
      </c>
      <c r="CF5">
        <v>-0.670754067172878</v>
      </c>
      <c r="CG5">
        <v>-2.52010080596702</v>
      </c>
      <c r="CH5">
        <v>-3.7340062494522699</v>
      </c>
      <c r="CI5">
        <v>-2.3893063385660498</v>
      </c>
      <c r="CJ5">
        <v>1.4686696655551701</v>
      </c>
      <c r="CK5">
        <v>-2.05281856148815</v>
      </c>
      <c r="CL5">
        <v>-0.25554171895223399</v>
      </c>
      <c r="CM5">
        <v>-0.93873865666754097</v>
      </c>
      <c r="CN5">
        <v>-4.8131674447920503</v>
      </c>
      <c r="CO5">
        <v>-1.19212003009505E-2</v>
      </c>
      <c r="CP5">
        <v>0.13152553993190699</v>
      </c>
      <c r="CQ5">
        <v>-0.182714478601329</v>
      </c>
      <c r="CR5">
        <v>-5.7234098265627802</v>
      </c>
      <c r="CS5">
        <v>-5.8052689183627404</v>
      </c>
      <c r="CT5">
        <v>0.65364192849178404</v>
      </c>
      <c r="CU5">
        <v>2.7479313404037899</v>
      </c>
      <c r="CV5">
        <v>-0.50451348484778902</v>
      </c>
      <c r="CW5">
        <v>4.1663302515125498</v>
      </c>
      <c r="CX5">
        <v>-3.01865503688748</v>
      </c>
      <c r="CY5">
        <v>-2.1541007387816999</v>
      </c>
      <c r="CZ5">
        <v>7.3023874842925093E-2</v>
      </c>
      <c r="DA5">
        <v>-2.95207729545122</v>
      </c>
      <c r="DB5">
        <v>1.7147676685303901</v>
      </c>
      <c r="DC5">
        <v>2.3299683737732</v>
      </c>
      <c r="DD5">
        <v>-0.67575928104764005</v>
      </c>
      <c r="DE5">
        <v>-0.69377052832224395</v>
      </c>
      <c r="DF5">
        <v>-1.6258034375002599</v>
      </c>
      <c r="DG5">
        <v>0.25028902825196803</v>
      </c>
      <c r="DH5">
        <v>-0.50107371677877599</v>
      </c>
      <c r="DI5">
        <v>-1.2564518047540501</v>
      </c>
      <c r="DJ5">
        <v>-2.0195140074482199</v>
      </c>
      <c r="DK5">
        <v>-5.6322861579574601</v>
      </c>
      <c r="DL5">
        <v>-1.7681643651108001</v>
      </c>
      <c r="DM5">
        <v>8.2620581704902496E-2</v>
      </c>
      <c r="DN5">
        <v>2.8826215188261002</v>
      </c>
      <c r="DO5">
        <v>17.581838147756599</v>
      </c>
      <c r="DP5">
        <v>-5.6623330321847396</v>
      </c>
      <c r="DQ5">
        <v>-3.4897730189220102</v>
      </c>
      <c r="DR5">
        <v>0.39334972560828602</v>
      </c>
      <c r="DS5">
        <v>5.5090703072573204</v>
      </c>
      <c r="DT5">
        <v>-4.2677210016182103</v>
      </c>
      <c r="DU5">
        <v>-2.5342489300302402</v>
      </c>
      <c r="DV5">
        <v>-1.0411925978815</v>
      </c>
      <c r="DW5">
        <v>3.24885436318025</v>
      </c>
      <c r="DX5">
        <v>-1.45104732336738</v>
      </c>
      <c r="DY5">
        <v>-2.5429963014284902</v>
      </c>
      <c r="DZ5">
        <v>-0.32613646715861599</v>
      </c>
      <c r="EA5">
        <v>-1.31664848462691</v>
      </c>
      <c r="EB5">
        <v>-1.3452458852972</v>
      </c>
      <c r="EC5">
        <v>1.9349164548484601</v>
      </c>
      <c r="ED5">
        <v>-2.1969557561245101</v>
      </c>
      <c r="EE5">
        <v>-1.2794969406104799</v>
      </c>
      <c r="EF5">
        <v>0.35781635437732101</v>
      </c>
      <c r="EG5">
        <v>-1.0252614005832901</v>
      </c>
      <c r="EH5">
        <v>4.5183425252905698</v>
      </c>
      <c r="EI5">
        <v>-0.69490929081413499</v>
      </c>
      <c r="EJ5">
        <v>-0.99043927373831298</v>
      </c>
      <c r="EK5">
        <v>1.7067169354396401</v>
      </c>
      <c r="EL5">
        <v>4.55002087853667</v>
      </c>
      <c r="EM5">
        <v>-0.77519308204096804</v>
      </c>
      <c r="EN5">
        <v>-1.8006941395232601</v>
      </c>
      <c r="EO5">
        <v>-0.48655725994654703</v>
      </c>
      <c r="EP5">
        <v>1.87223243121567</v>
      </c>
      <c r="EQ5">
        <v>5.08451957295373</v>
      </c>
      <c r="ER5">
        <v>-0.419929729500924</v>
      </c>
      <c r="ES5">
        <v>2.93688376877886</v>
      </c>
      <c r="ET5">
        <v>3.90171747193454</v>
      </c>
      <c r="EU5">
        <v>2.1255138066080801</v>
      </c>
      <c r="EV5">
        <v>-2.45548541808237</v>
      </c>
      <c r="EW5">
        <v>-0.96087949415839202</v>
      </c>
      <c r="EX5">
        <v>2.8537884235268498</v>
      </c>
      <c r="EY5">
        <v>-0.80818049639392298</v>
      </c>
      <c r="EZ5">
        <v>1.22543442768691</v>
      </c>
      <c r="FA5">
        <v>3.6201947168533999</v>
      </c>
      <c r="FB5">
        <v>7.4759879962618996</v>
      </c>
      <c r="FC5">
        <v>0.59152453858794696</v>
      </c>
      <c r="FD5">
        <v>-5.1313480235117099</v>
      </c>
      <c r="FE5">
        <v>-3.6323594185875998</v>
      </c>
      <c r="FF5">
        <v>8.3803095862027099</v>
      </c>
      <c r="FG5">
        <v>0.18833677574268301</v>
      </c>
      <c r="FH5">
        <v>-1.4965006605925399</v>
      </c>
      <c r="FI5">
        <v>2.4921501960128398</v>
      </c>
      <c r="FJ5">
        <v>5.3306523089091202</v>
      </c>
      <c r="FK5">
        <v>-6.8319405214824899E-3</v>
      </c>
      <c r="FL5">
        <v>2.9004664291492901</v>
      </c>
      <c r="FM5">
        <v>4.3709142055723902</v>
      </c>
      <c r="FN5">
        <v>1.6796705878585401</v>
      </c>
      <c r="FO5">
        <v>-2.1534199124235398</v>
      </c>
      <c r="FP5">
        <v>0.442082186426212</v>
      </c>
      <c r="FQ5">
        <v>-0.83788161460868005</v>
      </c>
      <c r="FR5">
        <v>-4.8308913930414397</v>
      </c>
      <c r="FS5">
        <v>2.2392525601609701</v>
      </c>
      <c r="FT5">
        <v>1.45733416741966</v>
      </c>
      <c r="FU5">
        <v>0.60755336617406897</v>
      </c>
      <c r="FV5">
        <v>1.18985340102487</v>
      </c>
      <c r="FW5">
        <v>3.7478960494197202</v>
      </c>
      <c r="FX5">
        <v>4.4975792066593003</v>
      </c>
      <c r="FY5">
        <v>0.615407651418719</v>
      </c>
      <c r="FZ5">
        <v>-4.0827430204178796</v>
      </c>
      <c r="GA5">
        <v>-0.16036601183878299</v>
      </c>
      <c r="GB5">
        <v>2.5915740100221201</v>
      </c>
      <c r="GC5">
        <v>-1.1715045363593899</v>
      </c>
      <c r="GD5">
        <v>-1.71487924205952</v>
      </c>
      <c r="GE5">
        <v>2.08222109329671</v>
      </c>
      <c r="GF5">
        <v>-1.4346102261495699</v>
      </c>
      <c r="GG5">
        <v>3.1688228644157599</v>
      </c>
      <c r="GH5">
        <v>4.1372366870968396</v>
      </c>
      <c r="GI5">
        <v>3.0369391067284601</v>
      </c>
      <c r="GJ5">
        <v>1.4403754709393599</v>
      </c>
      <c r="GK5">
        <v>7.0135733421911697</v>
      </c>
      <c r="GL5">
        <v>7.7959772685723401</v>
      </c>
      <c r="GM5">
        <v>0.93308738519896295</v>
      </c>
      <c r="GN5">
        <v>0.378107597522436</v>
      </c>
      <c r="GO5">
        <v>9.6140596878120395</v>
      </c>
      <c r="GP5">
        <v>10.6017825057104</v>
      </c>
      <c r="GQ5">
        <v>-11.7335269035338</v>
      </c>
      <c r="GR5">
        <v>6.30115837966272</v>
      </c>
      <c r="GS5">
        <v>-0.17615988862391499</v>
      </c>
      <c r="GT5">
        <v>-5.4391145085652797</v>
      </c>
      <c r="GU5">
        <v>-2.0739660835904199</v>
      </c>
      <c r="GV5">
        <v>7.1780804910317597</v>
      </c>
      <c r="GW5">
        <v>0.312809562219933</v>
      </c>
      <c r="GX5">
        <v>0.21828388070233201</v>
      </c>
      <c r="GY5">
        <v>5.3201686633322698</v>
      </c>
      <c r="GZ5">
        <v>-1.4817028265794401</v>
      </c>
      <c r="HA5">
        <v>3.7369272205688202</v>
      </c>
      <c r="HB5">
        <v>-1.8412538551212301</v>
      </c>
      <c r="HC5">
        <v>-1.7048639500715701</v>
      </c>
      <c r="HD5">
        <v>1.49582316008036</v>
      </c>
      <c r="HE5">
        <v>1.7422197929874698E-2</v>
      </c>
      <c r="HF5">
        <v>7.09953856295318</v>
      </c>
      <c r="HG5">
        <v>5.8867186779092204</v>
      </c>
      <c r="HH5">
        <v>6.8437691348343996</v>
      </c>
      <c r="HI5">
        <v>-0.37764895245734298</v>
      </c>
      <c r="HJ5">
        <v>10.756000624505001</v>
      </c>
      <c r="HK5">
        <v>3.6760714474282001</v>
      </c>
      <c r="HL5">
        <v>5.00235396100648</v>
      </c>
      <c r="HM5">
        <v>-6.0643938879289099</v>
      </c>
      <c r="HN5">
        <v>-2.3130636820146302</v>
      </c>
      <c r="HO5">
        <v>9.29031255504838E-2</v>
      </c>
      <c r="HP5">
        <v>5.6530991433763802</v>
      </c>
      <c r="HQ5">
        <v>-10.7203414335118</v>
      </c>
      <c r="HR5">
        <v>-1.08377960348999</v>
      </c>
      <c r="HS5">
        <v>-2.8089359214469498</v>
      </c>
      <c r="HT5">
        <v>-5.6726946866282999</v>
      </c>
      <c r="HU5">
        <v>7.2588155235877698</v>
      </c>
      <c r="HV5">
        <v>5.2197994138887003</v>
      </c>
      <c r="HW5">
        <v>9.8373076389851803</v>
      </c>
      <c r="HX5">
        <v>-2.0028121057901398</v>
      </c>
      <c r="HY5">
        <v>-3.6864365102783299</v>
      </c>
      <c r="HZ5">
        <v>4.3186628670080101</v>
      </c>
      <c r="IA5">
        <v>1.83339408795292</v>
      </c>
      <c r="IB5">
        <v>-1.2099557114099699</v>
      </c>
      <c r="IC5">
        <v>1.6213103119291601</v>
      </c>
      <c r="ID5">
        <v>4.9733676461787102</v>
      </c>
      <c r="IE5">
        <v>4.6727480045609999</v>
      </c>
      <c r="IF5">
        <v>8.0406358059465894</v>
      </c>
      <c r="IG5">
        <v>0.68214075449102696</v>
      </c>
      <c r="IH5">
        <v>-1.47711592203061</v>
      </c>
      <c r="II5">
        <v>-2.0170622896564301</v>
      </c>
      <c r="IJ5">
        <v>1.6363202466412801</v>
      </c>
      <c r="IK5">
        <v>3.1751881828033501</v>
      </c>
      <c r="IL5">
        <v>4.9401347647916198</v>
      </c>
      <c r="IM5">
        <v>2.2801944543400499</v>
      </c>
      <c r="IN5">
        <v>-3.24064259841286</v>
      </c>
      <c r="IO5">
        <v>1.9148589699451299</v>
      </c>
      <c r="IP5">
        <v>4.5375322233774398</v>
      </c>
      <c r="IQ5">
        <v>5.5899140229380198</v>
      </c>
      <c r="IR5">
        <v>2.0761594477552898</v>
      </c>
      <c r="IS5">
        <v>1.50861184483396</v>
      </c>
      <c r="IT5">
        <v>-2.4560473874453401</v>
      </c>
      <c r="IU5">
        <v>1.2035535240342099</v>
      </c>
      <c r="IV5">
        <v>3.7360629088286101</v>
      </c>
      <c r="IW5">
        <v>3.4967911449679798</v>
      </c>
      <c r="IX5">
        <v>2.48553442524079</v>
      </c>
      <c r="IY5">
        <v>1.2063783446247101</v>
      </c>
      <c r="IZ5">
        <v>2.8881804427811799</v>
      </c>
      <c r="JA5">
        <v>11.6350576215392</v>
      </c>
      <c r="JB5">
        <v>0.91385079379463297</v>
      </c>
      <c r="JC5">
        <v>-6.0184468341058599</v>
      </c>
      <c r="JD5">
        <v>4.4296393350569199</v>
      </c>
      <c r="JE5">
        <v>-4.9840626747115504</v>
      </c>
      <c r="JF5">
        <v>0.23079823527009999</v>
      </c>
      <c r="JG5">
        <v>5.2230544733096496</v>
      </c>
      <c r="JH5">
        <v>-3.9507384267597598</v>
      </c>
      <c r="JI5">
        <v>-1.4163773499686201</v>
      </c>
      <c r="JJ5">
        <v>-3.9126466611813999</v>
      </c>
      <c r="JK5">
        <v>0.70594707524463696</v>
      </c>
      <c r="JL5">
        <v>-0.174627801555091</v>
      </c>
      <c r="JM5">
        <v>2.0154850852677701</v>
      </c>
      <c r="JN5">
        <v>7.2824985498738597</v>
      </c>
      <c r="JO5">
        <v>0.14680097252529101</v>
      </c>
      <c r="JP5">
        <v>-1.4810729789731201</v>
      </c>
      <c r="JQ5">
        <v>-1.8945013632020999</v>
      </c>
      <c r="JR5">
        <v>-1.04083862488322</v>
      </c>
      <c r="JS5">
        <v>-2.5953456108375699</v>
      </c>
      <c r="JT5">
        <v>-2.1335258473046799</v>
      </c>
      <c r="JU5">
        <v>-6.76638232532102</v>
      </c>
      <c r="JV5">
        <v>-4.8201559957353499</v>
      </c>
      <c r="JW5">
        <v>-5.0327201980898701</v>
      </c>
      <c r="JX5">
        <v>-4.1448257796624501</v>
      </c>
      <c r="JY5">
        <v>4.69186314482676</v>
      </c>
      <c r="JZ5">
        <v>0.126374209056523</v>
      </c>
      <c r="KA5">
        <v>-2.4179191880506998</v>
      </c>
      <c r="KB5">
        <v>-3.0666935654176299</v>
      </c>
      <c r="KC5">
        <v>-3.9518579688778201</v>
      </c>
      <c r="KD5">
        <v>1.5825553131880801</v>
      </c>
      <c r="KE5">
        <v>4.5131547716857598</v>
      </c>
      <c r="KF5">
        <v>2.6986170628438999</v>
      </c>
      <c r="KG5">
        <v>-2.77552547870018</v>
      </c>
      <c r="KH5">
        <v>-0.883371824480361</v>
      </c>
      <c r="KI5">
        <v>-0.65472607559169904</v>
      </c>
      <c r="KJ5">
        <v>2.4917732675302702</v>
      </c>
      <c r="KK5">
        <v>-1.1426593371970599</v>
      </c>
      <c r="KL5">
        <v>-4.41125536950151</v>
      </c>
      <c r="KM5">
        <v>-1.31811525073303</v>
      </c>
      <c r="KN5">
        <v>-3.7782855720242901</v>
      </c>
      <c r="KO5">
        <v>2.2094256298742301</v>
      </c>
      <c r="KP5">
        <v>4.1217831059580297</v>
      </c>
      <c r="KQ5">
        <v>-1.96971137844135</v>
      </c>
      <c r="KR5">
        <v>-3.9568488552445702</v>
      </c>
      <c r="KS5">
        <v>1.6358366901466601</v>
      </c>
      <c r="KT5">
        <v>9.5385427865817995E-2</v>
      </c>
      <c r="KU5">
        <v>-1.4634959018683</v>
      </c>
      <c r="KV5">
        <v>-4.3561058762584599</v>
      </c>
      <c r="KW5">
        <v>-1.1116412121958501</v>
      </c>
      <c r="KX5">
        <v>0.63149673879221901</v>
      </c>
      <c r="KY5">
        <v>3.0869412321087202</v>
      </c>
      <c r="KZ5">
        <v>-6.3440467508160303</v>
      </c>
      <c r="LA5">
        <v>-1.6072313812305401</v>
      </c>
      <c r="LB5">
        <v>2.7261686571281998</v>
      </c>
      <c r="LC5">
        <v>9.3438345836113506</v>
      </c>
      <c r="LD5">
        <v>3.86913324986158</v>
      </c>
      <c r="LE5">
        <v>-0.32705334866712499</v>
      </c>
      <c r="LF5">
        <v>1.3793866794441301</v>
      </c>
      <c r="LG5">
        <v>1.3504112446265399</v>
      </c>
      <c r="LH5">
        <v>4.77291037849999</v>
      </c>
      <c r="LI5">
        <v>0.28134092596408</v>
      </c>
      <c r="LJ5">
        <v>-1.12290049298487</v>
      </c>
      <c r="LK5">
        <v>-4.4841005269694101</v>
      </c>
      <c r="LL5">
        <v>-2.41514682693423</v>
      </c>
      <c r="LM5">
        <v>-6.8428937993195902</v>
      </c>
      <c r="LN5">
        <v>3.5794501875731002</v>
      </c>
      <c r="LO5">
        <v>3.49993711307074</v>
      </c>
      <c r="LP5">
        <v>-0.26443082649320698</v>
      </c>
      <c r="LQ5">
        <v>2.80517280992296</v>
      </c>
      <c r="LR5">
        <v>-1.6294692827638899</v>
      </c>
      <c r="LS5">
        <v>1.22506007557126</v>
      </c>
      <c r="LT5">
        <v>-1.90718187464884</v>
      </c>
      <c r="LU5">
        <v>3.7286589161253798</v>
      </c>
      <c r="LV5">
        <v>2.5471619049644101</v>
      </c>
      <c r="LW5">
        <v>-2.69699718577208</v>
      </c>
      <c r="LX5">
        <v>0.216524034345426</v>
      </c>
      <c r="LY5">
        <v>-1.6399024759982299</v>
      </c>
      <c r="LZ5">
        <v>5.5825330706576297</v>
      </c>
      <c r="MA5">
        <v>-1.0581414598602901E-2</v>
      </c>
      <c r="MB5">
        <v>-0.51578882430723305</v>
      </c>
      <c r="MC5">
        <v>0.76116731013955397</v>
      </c>
      <c r="MD5">
        <v>-2.3760290036868601</v>
      </c>
      <c r="ME5">
        <v>-1.6468988855612301</v>
      </c>
      <c r="MF5">
        <v>-3.3585195203787199</v>
      </c>
      <c r="MG5">
        <v>-3.0099953940813</v>
      </c>
      <c r="MH5">
        <v>-0.23083996155502701</v>
      </c>
      <c r="MI5">
        <v>1.41187872570034</v>
      </c>
      <c r="MJ5">
        <v>0.45680484418344802</v>
      </c>
      <c r="MK5">
        <v>2.20960525024877</v>
      </c>
      <c r="ML5">
        <v>3.5115873770203101</v>
      </c>
      <c r="MM5">
        <v>2.1923472116656799</v>
      </c>
      <c r="MN5">
        <v>-1.45200281443573</v>
      </c>
      <c r="MO5">
        <v>-1.1109728264549901</v>
      </c>
      <c r="MP5">
        <v>-0.19413040995773401</v>
      </c>
      <c r="MQ5">
        <v>5.8487495781239902</v>
      </c>
      <c r="MR5">
        <v>3.9686588807609202</v>
      </c>
      <c r="MS5">
        <v>6.0736502856908601</v>
      </c>
      <c r="MT5">
        <v>0.83511386111090102</v>
      </c>
      <c r="MU5">
        <v>-1.09271022383548</v>
      </c>
      <c r="MV5">
        <v>-1.6579698510391401</v>
      </c>
      <c r="MW5">
        <v>0.41004826097963698</v>
      </c>
      <c r="MX5">
        <v>5.7334508555489698</v>
      </c>
      <c r="MY5">
        <v>2.3342352365529901</v>
      </c>
      <c r="MZ5">
        <v>-0.32403851804922601</v>
      </c>
      <c r="NA5">
        <v>5.7165128603408002</v>
      </c>
      <c r="NB5">
        <v>1.9876987722227499</v>
      </c>
      <c r="NC5">
        <v>0.92267378449292203</v>
      </c>
      <c r="ND5">
        <v>6.4134450744231</v>
      </c>
      <c r="NE5">
        <v>6.7659646495721004</v>
      </c>
      <c r="NF5">
        <v>-2.32807903564143</v>
      </c>
      <c r="NG5">
        <v>-1.1413214404793799</v>
      </c>
      <c r="NH5">
        <v>-1.9356220998088201</v>
      </c>
      <c r="NI5">
        <v>-0.40448740954766599</v>
      </c>
      <c r="NJ5">
        <v>0.59428893901991497</v>
      </c>
      <c r="NK5">
        <v>-3.14999852703692</v>
      </c>
      <c r="NL5">
        <v>-4.9744487746171799</v>
      </c>
      <c r="NM5">
        <v>2.5287233436869299</v>
      </c>
      <c r="NN5">
        <v>5.3291536050156498</v>
      </c>
      <c r="NO5">
        <v>-1.1314153629681001</v>
      </c>
      <c r="NP5">
        <v>-1.4975056026382101</v>
      </c>
      <c r="NQ5">
        <v>-1.2796315337689701</v>
      </c>
      <c r="NR5">
        <v>-0.376507367139505</v>
      </c>
      <c r="NS5">
        <v>-2.23665952555674E-2</v>
      </c>
      <c r="NT5">
        <v>2.44135479918612</v>
      </c>
      <c r="NU5">
        <v>-1.84489783472695</v>
      </c>
      <c r="NV5">
        <v>1.6854069945561001</v>
      </c>
      <c r="NW5">
        <v>2.17584552762743</v>
      </c>
      <c r="NX5">
        <v>4.93096522209912</v>
      </c>
      <c r="NY5">
        <v>-0.71506616622081598</v>
      </c>
      <c r="NZ5">
        <v>-4.3470095755632601</v>
      </c>
      <c r="OA5">
        <v>-0.690283374446786</v>
      </c>
      <c r="OB5">
        <v>-5.42624588940091</v>
      </c>
      <c r="OC5">
        <v>1.5397970031202</v>
      </c>
      <c r="OD5">
        <v>-4.58720770074674</v>
      </c>
      <c r="OE5">
        <v>-0.98511374473022995</v>
      </c>
      <c r="OF5">
        <v>3.6764064155721399</v>
      </c>
      <c r="OG5">
        <v>4.0227791139894897</v>
      </c>
      <c r="OH5">
        <v>5.4885342480511099</v>
      </c>
      <c r="OI5">
        <v>-2.2494306973002001</v>
      </c>
      <c r="OJ5">
        <v>3.2501871346025299</v>
      </c>
      <c r="OK5">
        <v>4.4950914381385303</v>
      </c>
      <c r="OL5">
        <v>-0.492158749225731</v>
      </c>
      <c r="OM5">
        <v>-2.26644432624111</v>
      </c>
      <c r="ON5">
        <v>0.28494276953340902</v>
      </c>
      <c r="OO5">
        <v>-1.5878737860376599</v>
      </c>
      <c r="OP5">
        <v>-0.201500944501976</v>
      </c>
      <c r="OQ5">
        <v>-7.5712129645882906E-2</v>
      </c>
      <c r="OR5">
        <v>3.7509802254506499</v>
      </c>
      <c r="OS5">
        <v>2.46384868606386</v>
      </c>
      <c r="OT5">
        <v>-3.43145076493638E-2</v>
      </c>
      <c r="OU5">
        <v>-0.47000333684529499</v>
      </c>
      <c r="OV5">
        <v>6.8117394598452501</v>
      </c>
      <c r="OW5">
        <v>7.9175233282863404</v>
      </c>
      <c r="OX5">
        <v>0.73047776449286905</v>
      </c>
      <c r="OY5">
        <v>-0.95014272047873505</v>
      </c>
      <c r="OZ5">
        <v>2.8218327578201898</v>
      </c>
    </row>
    <row r="7" spans="1:416" x14ac:dyDescent="0.25">
      <c r="A7" t="s">
        <v>0</v>
      </c>
    </row>
    <row r="10" spans="1:416" x14ac:dyDescent="0.25">
      <c r="B10" t="s">
        <v>1666</v>
      </c>
      <c r="C10" t="s">
        <v>1667</v>
      </c>
    </row>
    <row r="11" spans="1:416" x14ac:dyDescent="0.25">
      <c r="A11" t="s">
        <v>416</v>
      </c>
      <c r="B11">
        <f>AVERAGE(B3:OZ3)</f>
        <v>0.50488195514425593</v>
      </c>
      <c r="C11">
        <f>_xlfn.STDEV.P(B3:OZ3)</f>
        <v>5.9320462560186371</v>
      </c>
    </row>
    <row r="12" spans="1:416" x14ac:dyDescent="0.25">
      <c r="A12" t="s">
        <v>1665</v>
      </c>
      <c r="B12">
        <f t="shared" ref="B12:B13" si="0">AVERAGE(B4:OZ4)</f>
        <v>0.79418085523274173</v>
      </c>
      <c r="C12">
        <f t="shared" ref="C12:C13" si="1">_xlfn.STDEV.P(B4:OZ4)</f>
        <v>8.9862699414510328</v>
      </c>
    </row>
    <row r="13" spans="1:416" x14ac:dyDescent="0.25">
      <c r="A13" t="s">
        <v>419</v>
      </c>
      <c r="B13">
        <f t="shared" si="0"/>
        <v>0.48615709455757261</v>
      </c>
      <c r="C13">
        <f t="shared" si="1"/>
        <v>3.4860483612252686</v>
      </c>
    </row>
    <row r="17" spans="2:416" x14ac:dyDescent="0.25">
      <c r="B17">
        <f>_xlfn.NORM.DIST(B3,$B$11,$C$11,FALSE)</f>
        <v>6.0668507348803795E-2</v>
      </c>
      <c r="C17">
        <f t="shared" ref="C17:BN17" si="2">_xlfn.NORM.DIST(C3,$B$11,$C$11,FALSE)</f>
        <v>6.6666572447092301E-2</v>
      </c>
      <c r="D17">
        <f t="shared" si="2"/>
        <v>1.2807517082539344E-2</v>
      </c>
      <c r="E17">
        <f t="shared" si="2"/>
        <v>6.4349487172316394E-2</v>
      </c>
      <c r="F17">
        <f t="shared" si="2"/>
        <v>6.5001701533694917E-2</v>
      </c>
      <c r="G17">
        <f t="shared" si="2"/>
        <v>3.8833526064585781E-2</v>
      </c>
      <c r="H17">
        <f t="shared" si="2"/>
        <v>3.579316338382791E-2</v>
      </c>
      <c r="I17">
        <f t="shared" si="2"/>
        <v>3.851958256725508E-2</v>
      </c>
      <c r="J17">
        <f t="shared" si="2"/>
        <v>6.2264234926746688E-2</v>
      </c>
      <c r="K17">
        <f t="shared" si="2"/>
        <v>1.4918567233102817E-2</v>
      </c>
      <c r="L17">
        <f t="shared" si="2"/>
        <v>3.8313871214726604E-2</v>
      </c>
      <c r="M17">
        <f t="shared" si="2"/>
        <v>5.1432086813375279E-2</v>
      </c>
      <c r="N17">
        <f t="shared" si="2"/>
        <v>6.3488079807031847E-2</v>
      </c>
      <c r="O17">
        <f t="shared" si="2"/>
        <v>6.7008909548403398E-2</v>
      </c>
      <c r="P17">
        <f t="shared" si="2"/>
        <v>6.3403736721405562E-2</v>
      </c>
      <c r="Q17">
        <f t="shared" si="2"/>
        <v>6.3328279554812156E-2</v>
      </c>
      <c r="R17">
        <f t="shared" si="2"/>
        <v>4.1672627564193224E-2</v>
      </c>
      <c r="S17">
        <f t="shared" si="2"/>
        <v>4.2159644515117917E-2</v>
      </c>
      <c r="T17">
        <f t="shared" si="2"/>
        <v>6.7244370341510581E-2</v>
      </c>
      <c r="U17">
        <f t="shared" si="2"/>
        <v>6.7175095152880449E-2</v>
      </c>
      <c r="V17">
        <f t="shared" si="2"/>
        <v>5.825208812686973E-2</v>
      </c>
      <c r="W17">
        <f t="shared" si="2"/>
        <v>6.5633802536441452E-2</v>
      </c>
      <c r="X17">
        <f t="shared" si="2"/>
        <v>6.7235613628284549E-2</v>
      </c>
      <c r="Y17">
        <f t="shared" si="2"/>
        <v>2.9280543163061657E-2</v>
      </c>
      <c r="Z17">
        <f t="shared" si="2"/>
        <v>5.9110623697182264E-2</v>
      </c>
      <c r="AA17">
        <f t="shared" si="2"/>
        <v>6.2756551302419708E-2</v>
      </c>
      <c r="AB17">
        <f t="shared" si="2"/>
        <v>6.6982617352007598E-2</v>
      </c>
      <c r="AC17">
        <f t="shared" si="2"/>
        <v>6.5670093298895879E-2</v>
      </c>
      <c r="AD17">
        <f t="shared" si="2"/>
        <v>6.7181199731827429E-2</v>
      </c>
      <c r="AE17">
        <f t="shared" si="2"/>
        <v>5.9327949162558707E-2</v>
      </c>
      <c r="AF17">
        <f t="shared" si="2"/>
        <v>1.8417197546348053E-2</v>
      </c>
      <c r="AG17">
        <f t="shared" si="2"/>
        <v>6.6203735011627379E-2</v>
      </c>
      <c r="AH17">
        <f t="shared" si="2"/>
        <v>5.2097993346614073E-2</v>
      </c>
      <c r="AI17">
        <f t="shared" si="2"/>
        <v>3.3522175333092555E-2</v>
      </c>
      <c r="AJ17">
        <f t="shared" si="2"/>
        <v>4.7450062498957578E-2</v>
      </c>
      <c r="AK17">
        <f t="shared" si="2"/>
        <v>6.4175128280632376E-2</v>
      </c>
      <c r="AL17">
        <f t="shared" si="2"/>
        <v>6.4033155669148675E-2</v>
      </c>
      <c r="AM17">
        <f t="shared" si="2"/>
        <v>6.0148522501677675E-2</v>
      </c>
      <c r="AN17">
        <f t="shared" si="2"/>
        <v>5.810235203054992E-2</v>
      </c>
      <c r="AO17">
        <f t="shared" si="2"/>
        <v>1.7473368294138789E-2</v>
      </c>
      <c r="AP17">
        <f t="shared" si="2"/>
        <v>2.4668353552857132E-2</v>
      </c>
      <c r="AQ17">
        <f t="shared" si="2"/>
        <v>6.0412735966888204E-2</v>
      </c>
      <c r="AR17">
        <f t="shared" si="2"/>
        <v>5.7963449857973179E-2</v>
      </c>
      <c r="AS17">
        <f t="shared" si="2"/>
        <v>6.6749678572979712E-2</v>
      </c>
      <c r="AT17">
        <f t="shared" si="2"/>
        <v>4.5375451764270706E-2</v>
      </c>
      <c r="AU17">
        <f t="shared" si="2"/>
        <v>9.0739405515362428E-3</v>
      </c>
      <c r="AV17">
        <f t="shared" si="2"/>
        <v>6.5453743361132841E-2</v>
      </c>
      <c r="AW17">
        <f t="shared" si="2"/>
        <v>4.6657197151492476E-2</v>
      </c>
      <c r="AX17">
        <f t="shared" si="2"/>
        <v>5.1483046788591044E-2</v>
      </c>
      <c r="AY17">
        <f t="shared" si="2"/>
        <v>6.0611562628242036E-2</v>
      </c>
      <c r="AZ17">
        <f t="shared" si="2"/>
        <v>6.3264580223791722E-2</v>
      </c>
      <c r="BA17">
        <f t="shared" si="2"/>
        <v>6.2909924675926501E-2</v>
      </c>
      <c r="BB17">
        <f t="shared" si="2"/>
        <v>5.0837133881814151E-3</v>
      </c>
      <c r="BC17">
        <f t="shared" si="2"/>
        <v>1.7721479878629941E-2</v>
      </c>
      <c r="BD17">
        <f t="shared" si="2"/>
        <v>5.8894520167771219E-2</v>
      </c>
      <c r="BE17">
        <f t="shared" si="2"/>
        <v>6.3402601830994984E-2</v>
      </c>
      <c r="BF17">
        <f t="shared" si="2"/>
        <v>5.6836922118980997E-2</v>
      </c>
      <c r="BG17">
        <f t="shared" si="2"/>
        <v>6.6023195308174909E-2</v>
      </c>
      <c r="BH17">
        <f t="shared" si="2"/>
        <v>1.8106749945211453E-2</v>
      </c>
      <c r="BI17">
        <f t="shared" si="2"/>
        <v>4.1601586891212489E-2</v>
      </c>
      <c r="BJ17">
        <f t="shared" si="2"/>
        <v>6.7191371301010328E-2</v>
      </c>
      <c r="BK17">
        <f t="shared" si="2"/>
        <v>4.763191379426978E-2</v>
      </c>
      <c r="BL17">
        <f t="shared" si="2"/>
        <v>6.5867520660515461E-2</v>
      </c>
      <c r="BM17">
        <f t="shared" si="2"/>
        <v>6.5523340569681565E-2</v>
      </c>
      <c r="BN17">
        <f t="shared" si="2"/>
        <v>4.8709244684811942E-2</v>
      </c>
      <c r="BO17">
        <f t="shared" ref="BO17:DZ17" si="3">_xlfn.NORM.DIST(BO3,$B$11,$C$11,FALSE)</f>
        <v>3.1588852900720589E-2</v>
      </c>
      <c r="BP17">
        <f t="shared" si="3"/>
        <v>6.1683904889495302E-2</v>
      </c>
      <c r="BQ17">
        <f t="shared" si="3"/>
        <v>6.4592129925713157E-2</v>
      </c>
      <c r="BR17">
        <f t="shared" si="3"/>
        <v>4.8664481443753113E-2</v>
      </c>
      <c r="BS17">
        <f t="shared" si="3"/>
        <v>5.3861094080398013E-2</v>
      </c>
      <c r="BT17">
        <f t="shared" si="3"/>
        <v>4.307137619705962E-2</v>
      </c>
      <c r="BU17">
        <f t="shared" si="3"/>
        <v>6.0949878922691464E-2</v>
      </c>
      <c r="BV17">
        <f t="shared" si="3"/>
        <v>1.1178728874679855E-2</v>
      </c>
      <c r="BW17">
        <f t="shared" si="3"/>
        <v>6.0062009420636178E-2</v>
      </c>
      <c r="BX17">
        <f t="shared" si="3"/>
        <v>6.7201814618777139E-2</v>
      </c>
      <c r="BY17">
        <f t="shared" si="3"/>
        <v>6.678856535215856E-2</v>
      </c>
      <c r="BZ17">
        <f t="shared" si="3"/>
        <v>6.3590998096482901E-2</v>
      </c>
      <c r="CA17">
        <f t="shared" si="3"/>
        <v>4.9244170042794452E-4</v>
      </c>
      <c r="CB17">
        <f t="shared" si="3"/>
        <v>1.9170561830685138E-2</v>
      </c>
      <c r="CC17">
        <f t="shared" si="3"/>
        <v>6.5878803904274807E-2</v>
      </c>
      <c r="CD17">
        <f t="shared" si="3"/>
        <v>4.9739552762125556E-2</v>
      </c>
      <c r="CE17">
        <f t="shared" si="3"/>
        <v>6.6653091219805921E-2</v>
      </c>
      <c r="CF17">
        <f t="shared" si="3"/>
        <v>7.26195988655163E-3</v>
      </c>
      <c r="CG17">
        <f t="shared" si="3"/>
        <v>6.4501281310936451E-2</v>
      </c>
      <c r="CH17">
        <f t="shared" si="3"/>
        <v>3.568288887008296E-2</v>
      </c>
      <c r="CI17">
        <f t="shared" si="3"/>
        <v>6.5519591803301927E-2</v>
      </c>
      <c r="CJ17">
        <f t="shared" si="3"/>
        <v>6.7248808627097659E-2</v>
      </c>
      <c r="CK17">
        <f t="shared" si="3"/>
        <v>6.4290749675553691E-2</v>
      </c>
      <c r="CL17">
        <f t="shared" si="3"/>
        <v>4.9239190774795605E-2</v>
      </c>
      <c r="CM17">
        <f t="shared" si="3"/>
        <v>5.7099206089026119E-2</v>
      </c>
      <c r="CN17">
        <f t="shared" si="3"/>
        <v>3.5455919844168911E-2</v>
      </c>
      <c r="CO17">
        <f t="shared" si="3"/>
        <v>2.3318658374336703E-2</v>
      </c>
      <c r="CP17">
        <f t="shared" si="3"/>
        <v>3.3627891776952502E-2</v>
      </c>
      <c r="CQ17">
        <f t="shared" si="3"/>
        <v>5.891141807585247E-2</v>
      </c>
      <c r="CR17">
        <f t="shared" si="3"/>
        <v>3.384773718945152E-2</v>
      </c>
      <c r="CS17">
        <f t="shared" si="3"/>
        <v>2.2994125247393114E-2</v>
      </c>
      <c r="CT17">
        <f t="shared" si="3"/>
        <v>4.9150926585852669E-2</v>
      </c>
      <c r="CU17">
        <f t="shared" si="3"/>
        <v>6.387793358971533E-2</v>
      </c>
      <c r="CV17">
        <f t="shared" si="3"/>
        <v>5.0483888063913976E-2</v>
      </c>
      <c r="CW17">
        <f t="shared" si="3"/>
        <v>6.1420118159597109E-2</v>
      </c>
      <c r="CX17">
        <f t="shared" si="3"/>
        <v>5.1661021367657302E-2</v>
      </c>
      <c r="CY17">
        <f t="shared" si="3"/>
        <v>4.82139374875716E-2</v>
      </c>
      <c r="CZ17">
        <f t="shared" si="3"/>
        <v>6.6952058882561602E-2</v>
      </c>
      <c r="DA17">
        <f t="shared" si="3"/>
        <v>6.0802836900236461E-2</v>
      </c>
      <c r="DB17">
        <f t="shared" si="3"/>
        <v>6.5994798205994312E-2</v>
      </c>
      <c r="DC17">
        <f t="shared" si="3"/>
        <v>5.2181611984185972E-2</v>
      </c>
      <c r="DD17">
        <f t="shared" si="3"/>
        <v>6.5781138682544094E-2</v>
      </c>
      <c r="DE17">
        <f t="shared" si="3"/>
        <v>3.533724328898781E-2</v>
      </c>
      <c r="DF17">
        <f t="shared" si="3"/>
        <v>5.6674610379203023E-2</v>
      </c>
      <c r="DG17">
        <f t="shared" si="3"/>
        <v>6.4109524237300819E-2</v>
      </c>
      <c r="DH17">
        <f t="shared" si="3"/>
        <v>5.9456347268281452E-2</v>
      </c>
      <c r="DI17">
        <f t="shared" si="3"/>
        <v>4.252723160682069E-2</v>
      </c>
      <c r="DJ17">
        <f t="shared" si="3"/>
        <v>6.0694263446436671E-2</v>
      </c>
      <c r="DK17">
        <f t="shared" si="3"/>
        <v>3.7920748023168055E-2</v>
      </c>
      <c r="DL17">
        <f t="shared" si="3"/>
        <v>3.0493782439068957E-3</v>
      </c>
      <c r="DM17">
        <f t="shared" si="3"/>
        <v>6.7250209656436813E-2</v>
      </c>
      <c r="DN17">
        <f t="shared" si="3"/>
        <v>4.2065949447664737E-2</v>
      </c>
      <c r="DO17">
        <f t="shared" si="3"/>
        <v>6.3487415183602611E-2</v>
      </c>
      <c r="DP17">
        <f t="shared" si="3"/>
        <v>6.7164646592647453E-2</v>
      </c>
      <c r="DQ17">
        <f t="shared" si="3"/>
        <v>6.4539798551486116E-2</v>
      </c>
      <c r="DR17">
        <f t="shared" si="3"/>
        <v>5.3761531372564349E-2</v>
      </c>
      <c r="DS17">
        <f t="shared" si="3"/>
        <v>6.1528178750119879E-2</v>
      </c>
      <c r="DT17">
        <f t="shared" si="3"/>
        <v>5.2185218324060166E-2</v>
      </c>
      <c r="DU17">
        <f t="shared" si="3"/>
        <v>5.4584770893400684E-2</v>
      </c>
      <c r="DV17">
        <f t="shared" si="3"/>
        <v>4.2862598669608662E-2</v>
      </c>
      <c r="DW17">
        <f t="shared" si="3"/>
        <v>6.2156131050762065E-2</v>
      </c>
      <c r="DX17">
        <f t="shared" si="3"/>
        <v>6.1924973079358576E-2</v>
      </c>
      <c r="DY17">
        <f t="shared" si="3"/>
        <v>6.1585902901471326E-2</v>
      </c>
      <c r="DZ17">
        <f t="shared" si="3"/>
        <v>4.6226489151295881E-2</v>
      </c>
      <c r="EA17">
        <f t="shared" ref="EA17:GL17" si="4">_xlfn.NORM.DIST(EA3,$B$11,$C$11,FALSE)</f>
        <v>5.3901040402170718E-2</v>
      </c>
      <c r="EB17">
        <f t="shared" si="4"/>
        <v>4.2256348436672239E-2</v>
      </c>
      <c r="EC17">
        <f t="shared" si="4"/>
        <v>6.0827453961987167E-2</v>
      </c>
      <c r="ED17">
        <f t="shared" si="4"/>
        <v>5.33786300894665E-2</v>
      </c>
      <c r="EE17">
        <f t="shared" si="4"/>
        <v>6.4620150885707703E-2</v>
      </c>
      <c r="EF17">
        <f t="shared" si="4"/>
        <v>6.4019777092146277E-2</v>
      </c>
      <c r="EG17">
        <f t="shared" si="4"/>
        <v>4.7958999244072584E-2</v>
      </c>
      <c r="EH17">
        <f t="shared" si="4"/>
        <v>6.687593389228895E-2</v>
      </c>
      <c r="EI17">
        <f t="shared" si="4"/>
        <v>4.7682300336269086E-2</v>
      </c>
      <c r="EJ17">
        <f t="shared" si="4"/>
        <v>4.2371231482721684E-2</v>
      </c>
      <c r="EK17">
        <f t="shared" si="4"/>
        <v>5.0705239715369201E-2</v>
      </c>
      <c r="EL17">
        <f t="shared" si="4"/>
        <v>5.8434872859842696E-2</v>
      </c>
      <c r="EM17">
        <f t="shared" si="4"/>
        <v>5.3396007166145613E-2</v>
      </c>
      <c r="EN17">
        <f t="shared" si="4"/>
        <v>5.5783935593934263E-2</v>
      </c>
      <c r="EO17">
        <f t="shared" si="4"/>
        <v>6.2848523213998239E-2</v>
      </c>
      <c r="EP17">
        <f t="shared" si="4"/>
        <v>6.3898759038984967E-2</v>
      </c>
      <c r="EQ17">
        <f t="shared" si="4"/>
        <v>5.9085608874247013E-2</v>
      </c>
      <c r="ER17">
        <f t="shared" si="4"/>
        <v>6.1784669768053004E-2</v>
      </c>
      <c r="ES17">
        <f t="shared" si="4"/>
        <v>6.4621364149160129E-2</v>
      </c>
      <c r="ET17">
        <f t="shared" si="4"/>
        <v>6.725134847552805E-2</v>
      </c>
      <c r="EU17">
        <f t="shared" si="4"/>
        <v>5.9923492077204182E-2</v>
      </c>
      <c r="EV17">
        <f t="shared" si="4"/>
        <v>5.1840895498829323E-2</v>
      </c>
      <c r="EW17">
        <f t="shared" si="4"/>
        <v>3.2599366576129496E-2</v>
      </c>
      <c r="EX17">
        <f t="shared" si="4"/>
        <v>6.668275469486501E-2</v>
      </c>
      <c r="EY17">
        <f t="shared" si="4"/>
        <v>6.7251823483554421E-2</v>
      </c>
      <c r="EZ17">
        <f t="shared" si="4"/>
        <v>4.1160491074245673E-2</v>
      </c>
      <c r="FA17">
        <f t="shared" si="4"/>
        <v>6.7192546888835789E-2</v>
      </c>
      <c r="FB17">
        <f t="shared" si="4"/>
        <v>5.8693416869744698E-2</v>
      </c>
      <c r="FC17">
        <f t="shared" si="4"/>
        <v>6.5341827895697091E-2</v>
      </c>
      <c r="FD17">
        <f t="shared" si="4"/>
        <v>6.3252033294249679E-2</v>
      </c>
      <c r="FE17">
        <f t="shared" si="4"/>
        <v>4.977968544184725E-2</v>
      </c>
      <c r="FF17">
        <f t="shared" si="4"/>
        <v>5.6635401276127734E-2</v>
      </c>
      <c r="FG17">
        <f t="shared" si="4"/>
        <v>6.4981301460169102E-2</v>
      </c>
      <c r="FH17">
        <f t="shared" si="4"/>
        <v>6.602146037307513E-2</v>
      </c>
      <c r="FI17">
        <f t="shared" si="4"/>
        <v>6.3323941926444374E-2</v>
      </c>
      <c r="FJ17">
        <f t="shared" si="4"/>
        <v>6.5480933266117827E-2</v>
      </c>
      <c r="FK17">
        <f t="shared" si="4"/>
        <v>3.2927838220842554E-2</v>
      </c>
      <c r="FL17">
        <f t="shared" si="4"/>
        <v>3.9453910598292521E-2</v>
      </c>
      <c r="FM17">
        <f t="shared" si="4"/>
        <v>3.5266700415593967E-2</v>
      </c>
      <c r="FN17">
        <f t="shared" si="4"/>
        <v>1.885435959621258E-2</v>
      </c>
      <c r="FO17">
        <f t="shared" si="4"/>
        <v>5.7991127531311602E-3</v>
      </c>
      <c r="FP17">
        <f t="shared" si="4"/>
        <v>2.3927499985059095E-2</v>
      </c>
      <c r="FQ17">
        <f t="shared" si="4"/>
        <v>5.9438492553797469E-2</v>
      </c>
      <c r="FR17">
        <f t="shared" si="4"/>
        <v>3.1624228617343618E-2</v>
      </c>
      <c r="FS17">
        <f t="shared" si="4"/>
        <v>6.3716743061584036E-2</v>
      </c>
      <c r="FT17">
        <f t="shared" si="4"/>
        <v>5.2054799469959154E-2</v>
      </c>
      <c r="FU17">
        <f t="shared" si="4"/>
        <v>6.7042992523760461E-2</v>
      </c>
      <c r="FV17">
        <f t="shared" si="4"/>
        <v>6.4942075421525663E-2</v>
      </c>
      <c r="FW17">
        <f t="shared" si="4"/>
        <v>5.8385533311750469E-2</v>
      </c>
      <c r="FX17">
        <f t="shared" si="4"/>
        <v>5.6437061877742958E-2</v>
      </c>
      <c r="FY17">
        <f t="shared" si="4"/>
        <v>6.7213015674080653E-2</v>
      </c>
      <c r="FZ17">
        <f t="shared" si="4"/>
        <v>6.7101681530649215E-2</v>
      </c>
      <c r="GA17">
        <f t="shared" si="4"/>
        <v>6.3576938841062663E-2</v>
      </c>
      <c r="GB17">
        <f t="shared" si="4"/>
        <v>5.6201784475461036E-2</v>
      </c>
      <c r="GC17">
        <f t="shared" si="4"/>
        <v>6.7220353753000686E-2</v>
      </c>
      <c r="GD17">
        <f t="shared" si="4"/>
        <v>4.8023939502454926E-2</v>
      </c>
      <c r="GE17">
        <f t="shared" si="4"/>
        <v>2.4833400038625688E-2</v>
      </c>
      <c r="GF17">
        <f t="shared" si="4"/>
        <v>6.4464282904992856E-2</v>
      </c>
      <c r="GG17">
        <f t="shared" si="4"/>
        <v>4.992839269629732E-2</v>
      </c>
      <c r="GH17">
        <f t="shared" si="4"/>
        <v>6.6217632627278811E-2</v>
      </c>
      <c r="GI17">
        <f t="shared" si="4"/>
        <v>4.8263995570196339E-2</v>
      </c>
      <c r="GJ17">
        <f t="shared" si="4"/>
        <v>4.7358473202095241E-2</v>
      </c>
      <c r="GK17">
        <f t="shared" si="4"/>
        <v>3.7026379273426127E-2</v>
      </c>
      <c r="GL17">
        <f t="shared" si="4"/>
        <v>5.8460047828224886E-2</v>
      </c>
      <c r="GM17">
        <f t="shared" ref="GM17:IX17" si="5">_xlfn.NORM.DIST(GM3,$B$11,$C$11,FALSE)</f>
        <v>5.1288499496301432E-2</v>
      </c>
      <c r="GN17">
        <f t="shared" si="5"/>
        <v>6.1606718171430784E-2</v>
      </c>
      <c r="GO17">
        <f t="shared" si="5"/>
        <v>1.3365937741751825E-5</v>
      </c>
      <c r="GP17">
        <f t="shared" si="5"/>
        <v>7.3726490937167132E-6</v>
      </c>
      <c r="GQ17">
        <f t="shared" si="5"/>
        <v>1.2496520867308321E-2</v>
      </c>
      <c r="GR17">
        <f t="shared" si="5"/>
        <v>3.7083688795544779E-2</v>
      </c>
      <c r="GS17">
        <f t="shared" si="5"/>
        <v>6.6345872431406328E-2</v>
      </c>
      <c r="GT17">
        <f t="shared" si="5"/>
        <v>6.5446340504233577E-2</v>
      </c>
      <c r="GU17">
        <f t="shared" si="5"/>
        <v>6.2985287301810189E-2</v>
      </c>
      <c r="GV17">
        <f t="shared" si="5"/>
        <v>3.5210035068332202E-2</v>
      </c>
      <c r="GW17">
        <f t="shared" si="5"/>
        <v>4.4028219196901135E-2</v>
      </c>
      <c r="GX17">
        <f t="shared" si="5"/>
        <v>2.3669180786181415E-3</v>
      </c>
      <c r="GY17">
        <f t="shared" si="5"/>
        <v>6.7252049400704075E-2</v>
      </c>
      <c r="GZ17">
        <f t="shared" si="5"/>
        <v>7.1453802963484334E-3</v>
      </c>
      <c r="HA17">
        <f t="shared" si="5"/>
        <v>3.169783603941892E-4</v>
      </c>
      <c r="HB17">
        <f t="shared" si="5"/>
        <v>6.519876776568069E-2</v>
      </c>
      <c r="HC17">
        <f t="shared" si="5"/>
        <v>6.0924232192968102E-2</v>
      </c>
      <c r="HD17">
        <f t="shared" si="5"/>
        <v>4.2344645358897662E-2</v>
      </c>
      <c r="HE17">
        <f t="shared" si="5"/>
        <v>3.6703658546271958E-2</v>
      </c>
      <c r="HF17">
        <f t="shared" si="5"/>
        <v>6.4301300711102252E-2</v>
      </c>
      <c r="HG17">
        <f t="shared" si="5"/>
        <v>5.3285365271375833E-2</v>
      </c>
      <c r="HH17">
        <f t="shared" si="5"/>
        <v>4.5634696694553719E-3</v>
      </c>
      <c r="HI17">
        <f t="shared" si="5"/>
        <v>4.579440031482751E-2</v>
      </c>
      <c r="HJ17">
        <f t="shared" si="5"/>
        <v>3.8577762117951171E-2</v>
      </c>
      <c r="HK17">
        <f t="shared" si="5"/>
        <v>9.6943871689359664E-3</v>
      </c>
      <c r="HL17">
        <f t="shared" si="5"/>
        <v>4.2347668000641693E-2</v>
      </c>
      <c r="HM17">
        <f t="shared" si="5"/>
        <v>6.009873236298089E-2</v>
      </c>
      <c r="HN17">
        <f t="shared" si="5"/>
        <v>4.9698902786054946E-2</v>
      </c>
      <c r="HO17">
        <f t="shared" si="5"/>
        <v>6.5722904688125486E-2</v>
      </c>
      <c r="HP17">
        <f t="shared" si="5"/>
        <v>6.6512345099347558E-2</v>
      </c>
      <c r="HQ17">
        <f t="shared" si="5"/>
        <v>1.7653254172542029E-2</v>
      </c>
      <c r="HR17">
        <f t="shared" si="5"/>
        <v>2.0555845289993453E-2</v>
      </c>
      <c r="HS17">
        <f t="shared" si="5"/>
        <v>1.4180499212091587E-7</v>
      </c>
      <c r="HT17">
        <f t="shared" si="5"/>
        <v>1.5066148429257432E-5</v>
      </c>
      <c r="HU17">
        <f t="shared" si="5"/>
        <v>9.8530716382858388E-4</v>
      </c>
      <c r="HV17">
        <f t="shared" si="5"/>
        <v>5.0466591147495278E-2</v>
      </c>
      <c r="HW17">
        <f t="shared" si="5"/>
        <v>6.4901132957900357E-2</v>
      </c>
      <c r="HX17">
        <f t="shared" si="5"/>
        <v>6.5837021511530036E-3</v>
      </c>
      <c r="HY17">
        <f t="shared" si="5"/>
        <v>1.0256470950899352E-3</v>
      </c>
      <c r="HZ17">
        <f t="shared" si="5"/>
        <v>5.9289421132063348E-2</v>
      </c>
      <c r="IA17">
        <f t="shared" si="5"/>
        <v>2.2777795212274677E-2</v>
      </c>
      <c r="IB17">
        <f t="shared" si="5"/>
        <v>5.5120679110398661E-2</v>
      </c>
      <c r="IC17">
        <f t="shared" si="5"/>
        <v>8.0997248055738398E-4</v>
      </c>
      <c r="ID17">
        <f t="shared" si="5"/>
        <v>6.7214103607999579E-2</v>
      </c>
      <c r="IE17">
        <f t="shared" si="5"/>
        <v>6.5717917521943614E-2</v>
      </c>
      <c r="IF17">
        <f t="shared" si="5"/>
        <v>4.3996105984323262E-2</v>
      </c>
      <c r="IG17">
        <f t="shared" si="5"/>
        <v>5.4164612559631349E-2</v>
      </c>
      <c r="IH17">
        <f t="shared" si="5"/>
        <v>4.653607114352068E-2</v>
      </c>
      <c r="II17">
        <f t="shared" si="5"/>
        <v>3.162183442323193E-2</v>
      </c>
      <c r="IJ17">
        <f t="shared" si="5"/>
        <v>2.5742895093882282E-2</v>
      </c>
      <c r="IK17">
        <f t="shared" si="5"/>
        <v>5.9098096534720153E-2</v>
      </c>
      <c r="IL17">
        <f t="shared" si="5"/>
        <v>8.7637527833200959E-3</v>
      </c>
      <c r="IM17">
        <f t="shared" si="5"/>
        <v>4.37725405988144E-2</v>
      </c>
      <c r="IN17">
        <f t="shared" si="5"/>
        <v>5.7469802898847733E-2</v>
      </c>
      <c r="IO17">
        <f t="shared" si="5"/>
        <v>2.9129554654499668E-2</v>
      </c>
      <c r="IP17">
        <f t="shared" si="5"/>
        <v>4.4839101764785554E-2</v>
      </c>
      <c r="IQ17">
        <f t="shared" si="5"/>
        <v>3.5252841276903937E-2</v>
      </c>
      <c r="IR17">
        <f t="shared" si="5"/>
        <v>6.5052896029999432E-2</v>
      </c>
      <c r="IS17">
        <f t="shared" si="5"/>
        <v>2.8930015371103561E-2</v>
      </c>
      <c r="IT17">
        <f t="shared" si="5"/>
        <v>5.5650429728988531E-2</v>
      </c>
      <c r="IU17">
        <f t="shared" si="5"/>
        <v>5.8446186466188738E-2</v>
      </c>
      <c r="IV17">
        <f t="shared" si="5"/>
        <v>5.1548205345478243E-2</v>
      </c>
      <c r="IW17">
        <f t="shared" si="5"/>
        <v>6.6756121367150548E-2</v>
      </c>
      <c r="IX17">
        <f t="shared" si="5"/>
        <v>3.815235014990552E-2</v>
      </c>
      <c r="IY17">
        <f t="shared" ref="IY17:LJ17" si="6">_xlfn.NORM.DIST(IY3,$B$11,$C$11,FALSE)</f>
        <v>6.6287000742772356E-2</v>
      </c>
      <c r="IZ17">
        <f t="shared" si="6"/>
        <v>4.079155047878575E-2</v>
      </c>
      <c r="JA17">
        <f t="shared" si="6"/>
        <v>3.1762903234263604E-2</v>
      </c>
      <c r="JB17">
        <f t="shared" si="6"/>
        <v>2.5505217118122949E-2</v>
      </c>
      <c r="JC17">
        <f t="shared" si="6"/>
        <v>1.0543029032242567E-2</v>
      </c>
      <c r="JD17">
        <f t="shared" si="6"/>
        <v>6.3457001516887351E-2</v>
      </c>
      <c r="JE17">
        <f t="shared" si="6"/>
        <v>6.6647746669175709E-2</v>
      </c>
      <c r="JF17">
        <f t="shared" si="6"/>
        <v>3.9291709958791582E-2</v>
      </c>
      <c r="JG17">
        <f t="shared" si="6"/>
        <v>5.2321410567038054E-2</v>
      </c>
      <c r="JH17">
        <f t="shared" si="6"/>
        <v>6.7228250701872314E-2</v>
      </c>
      <c r="JI17">
        <f t="shared" si="6"/>
        <v>6.0672158114847691E-2</v>
      </c>
      <c r="JJ17">
        <f t="shared" si="6"/>
        <v>4.5830415804382484E-2</v>
      </c>
      <c r="JK17">
        <f t="shared" si="6"/>
        <v>3.7312103217667321E-2</v>
      </c>
      <c r="JL17">
        <f t="shared" si="6"/>
        <v>6.4864979742700668E-2</v>
      </c>
      <c r="JM17">
        <f t="shared" si="6"/>
        <v>6.5195739619549498E-2</v>
      </c>
      <c r="JN17">
        <f t="shared" si="6"/>
        <v>3.2315779155972606E-2</v>
      </c>
      <c r="JO17">
        <f t="shared" si="6"/>
        <v>6.6608274605879966E-2</v>
      </c>
      <c r="JP17">
        <f t="shared" si="6"/>
        <v>4.8103844614778721E-2</v>
      </c>
      <c r="JQ17">
        <f t="shared" si="6"/>
        <v>6.013688945626993E-2</v>
      </c>
      <c r="JR17">
        <f t="shared" si="6"/>
        <v>6.6919838995760927E-2</v>
      </c>
      <c r="JS17">
        <f t="shared" si="6"/>
        <v>6.7087162068341949E-2</v>
      </c>
      <c r="JT17">
        <f t="shared" si="6"/>
        <v>4.3255187867790444E-2</v>
      </c>
      <c r="JU17">
        <f t="shared" si="6"/>
        <v>3.9361715229681918E-2</v>
      </c>
      <c r="JV17">
        <f t="shared" si="6"/>
        <v>6.7237518119346987E-2</v>
      </c>
      <c r="JW17">
        <f t="shared" si="6"/>
        <v>5.3983818738079579E-2</v>
      </c>
      <c r="JX17">
        <f t="shared" si="6"/>
        <v>6.4086972359943234E-2</v>
      </c>
      <c r="JY17">
        <f t="shared" si="6"/>
        <v>5.6262748198149221E-2</v>
      </c>
      <c r="JZ17">
        <f t="shared" si="6"/>
        <v>6.6515551319085223E-2</v>
      </c>
      <c r="KA17">
        <f t="shared" si="6"/>
        <v>6.7241264478629284E-2</v>
      </c>
      <c r="KB17">
        <f t="shared" si="6"/>
        <v>6.2207534382091957E-2</v>
      </c>
      <c r="KC17">
        <f t="shared" si="6"/>
        <v>6.5037275628526361E-2</v>
      </c>
      <c r="KD17">
        <f t="shared" si="6"/>
        <v>6.6956938584626549E-2</v>
      </c>
      <c r="KE17">
        <f t="shared" si="6"/>
        <v>6.1728852604823234E-2</v>
      </c>
      <c r="KF17">
        <f t="shared" si="6"/>
        <v>3.032382158198247E-2</v>
      </c>
      <c r="KG17">
        <f t="shared" si="6"/>
        <v>6.7230238726404642E-2</v>
      </c>
      <c r="KH17">
        <f t="shared" si="6"/>
        <v>6.0375725953520858E-2</v>
      </c>
      <c r="KI17">
        <f t="shared" si="6"/>
        <v>6.5078940863275384E-2</v>
      </c>
      <c r="KJ17">
        <f t="shared" si="6"/>
        <v>5.4898628906270813E-2</v>
      </c>
      <c r="KK17">
        <f t="shared" si="6"/>
        <v>6.3268643493882337E-2</v>
      </c>
      <c r="KL17">
        <f t="shared" si="6"/>
        <v>6.2151109910999681E-2</v>
      </c>
      <c r="KM17">
        <f t="shared" si="6"/>
        <v>6.1687183513118603E-2</v>
      </c>
      <c r="KN17">
        <f t="shared" si="6"/>
        <v>6.6531953109727704E-2</v>
      </c>
      <c r="KO17">
        <f t="shared" si="6"/>
        <v>5.0608234554828338E-2</v>
      </c>
      <c r="KP17">
        <f t="shared" si="6"/>
        <v>1.5969384853191926E-2</v>
      </c>
      <c r="KQ17">
        <f t="shared" si="6"/>
        <v>6.2617836356873888E-2</v>
      </c>
      <c r="KR17">
        <f t="shared" si="6"/>
        <v>5.8317205205736064E-2</v>
      </c>
      <c r="KS17">
        <f t="shared" si="6"/>
        <v>6.5846057042015099E-2</v>
      </c>
      <c r="KT17">
        <f t="shared" si="6"/>
        <v>5.5495997144063017E-2</v>
      </c>
      <c r="KU17">
        <f t="shared" si="6"/>
        <v>2.8077307613726572E-2</v>
      </c>
      <c r="KV17">
        <f t="shared" si="6"/>
        <v>3.3819851101871849E-2</v>
      </c>
      <c r="KW17">
        <f t="shared" si="6"/>
        <v>3.6608155544236354E-2</v>
      </c>
      <c r="KX17">
        <f t="shared" si="6"/>
        <v>6.5776690655132017E-2</v>
      </c>
      <c r="KY17">
        <f t="shared" si="6"/>
        <v>6.6987083753525301E-2</v>
      </c>
      <c r="KZ17">
        <f t="shared" si="6"/>
        <v>2.4185893536564914E-2</v>
      </c>
      <c r="LA17">
        <f t="shared" si="6"/>
        <v>5.4416867837449666E-2</v>
      </c>
      <c r="LB17">
        <f t="shared" si="6"/>
        <v>5.2926607771301509E-2</v>
      </c>
      <c r="LC17">
        <f t="shared" si="6"/>
        <v>6.2253666104452987E-2</v>
      </c>
      <c r="LD17">
        <f t="shared" si="6"/>
        <v>3.2073306753671246E-2</v>
      </c>
      <c r="LE17">
        <f t="shared" si="6"/>
        <v>6.3010653642507741E-2</v>
      </c>
      <c r="LF17">
        <f t="shared" si="6"/>
        <v>5.2579173476427404E-2</v>
      </c>
      <c r="LG17">
        <f t="shared" si="6"/>
        <v>6.4776291612660575E-2</v>
      </c>
      <c r="LH17">
        <f t="shared" si="6"/>
        <v>5.1727701349500929E-2</v>
      </c>
      <c r="LI17">
        <f t="shared" si="6"/>
        <v>6.0006449959895285E-2</v>
      </c>
      <c r="LJ17">
        <f t="shared" si="6"/>
        <v>6.6053459246901078E-2</v>
      </c>
      <c r="LK17">
        <f t="shared" ref="LK17:NV17" si="7">_xlfn.NORM.DIST(LK3,$B$11,$C$11,FALSE)</f>
        <v>6.7158452750057676E-2</v>
      </c>
      <c r="LL17">
        <f t="shared" si="7"/>
        <v>3.1127519118537743E-3</v>
      </c>
      <c r="LM17">
        <f t="shared" si="7"/>
        <v>5.7410285640440685E-2</v>
      </c>
      <c r="LN17">
        <f t="shared" si="7"/>
        <v>6.5979538526902054E-2</v>
      </c>
      <c r="LO17">
        <f t="shared" si="7"/>
        <v>6.0478044754461495E-2</v>
      </c>
      <c r="LP17">
        <f t="shared" si="7"/>
        <v>6.1701457653725179E-2</v>
      </c>
      <c r="LQ17">
        <f t="shared" si="7"/>
        <v>5.9573860264384527E-2</v>
      </c>
      <c r="LR17">
        <f t="shared" si="7"/>
        <v>6.3576749848602232E-2</v>
      </c>
      <c r="LS17">
        <f t="shared" si="7"/>
        <v>6.4725140684324653E-2</v>
      </c>
      <c r="LT17">
        <f t="shared" si="7"/>
        <v>5.2750171706155341E-2</v>
      </c>
      <c r="LU17">
        <f t="shared" si="7"/>
        <v>2.797068373083943E-2</v>
      </c>
      <c r="LV17">
        <f t="shared" si="7"/>
        <v>6.6471253771628908E-2</v>
      </c>
      <c r="LW17">
        <f t="shared" si="7"/>
        <v>5.9185651890255472E-2</v>
      </c>
      <c r="LX17">
        <f t="shared" si="7"/>
        <v>6.720299548225242E-2</v>
      </c>
      <c r="LY17">
        <f t="shared" si="7"/>
        <v>6.710144218504302E-2</v>
      </c>
      <c r="LZ17">
        <f t="shared" si="7"/>
        <v>5.9729584962094434E-2</v>
      </c>
      <c r="MA17">
        <f t="shared" si="7"/>
        <v>6.5546626941819564E-2</v>
      </c>
      <c r="MB17">
        <f t="shared" si="7"/>
        <v>5.6708796694055534E-2</v>
      </c>
      <c r="MC17">
        <f t="shared" si="7"/>
        <v>6.718506665322535E-2</v>
      </c>
      <c r="MD17">
        <f t="shared" si="7"/>
        <v>6.6503003056464005E-2</v>
      </c>
      <c r="ME17">
        <f t="shared" si="7"/>
        <v>6.4981070114591838E-2</v>
      </c>
      <c r="MF17">
        <f t="shared" si="7"/>
        <v>1.2936829837226336E-2</v>
      </c>
      <c r="MG17">
        <f t="shared" si="7"/>
        <v>5.5365215110077574E-2</v>
      </c>
      <c r="MH17">
        <f t="shared" si="7"/>
        <v>6.7004393157729145E-2</v>
      </c>
      <c r="MI17">
        <f t="shared" si="7"/>
        <v>6.2442312393407647E-2</v>
      </c>
      <c r="MJ17">
        <f t="shared" si="7"/>
        <v>6.650710230683636E-2</v>
      </c>
      <c r="MK17">
        <f t="shared" si="7"/>
        <v>6.1747967174812526E-2</v>
      </c>
      <c r="ML17">
        <f t="shared" si="7"/>
        <v>6.0414538973918658E-2</v>
      </c>
      <c r="MM17">
        <f t="shared" si="7"/>
        <v>4.3208564709800751E-2</v>
      </c>
      <c r="MN17">
        <f t="shared" si="7"/>
        <v>6.4543467295726895E-2</v>
      </c>
      <c r="MO17">
        <f t="shared" si="7"/>
        <v>6.6992183098932928E-2</v>
      </c>
      <c r="MP17">
        <f t="shared" si="7"/>
        <v>3.3286537230730988E-2</v>
      </c>
      <c r="MQ17">
        <f t="shared" si="7"/>
        <v>6.0355387091842808E-2</v>
      </c>
      <c r="MR17">
        <f t="shared" si="7"/>
        <v>6.7015821645787149E-2</v>
      </c>
      <c r="MS17">
        <f t="shared" si="7"/>
        <v>5.10420522815885E-2</v>
      </c>
      <c r="MT17">
        <f t="shared" si="7"/>
        <v>6.7123101251155726E-2</v>
      </c>
      <c r="MU17">
        <f t="shared" si="7"/>
        <v>6.6975235443512804E-2</v>
      </c>
      <c r="MV17">
        <f t="shared" si="7"/>
        <v>6.5708928928351076E-2</v>
      </c>
      <c r="MW17">
        <f t="shared" si="7"/>
        <v>5.8144961123577248E-2</v>
      </c>
      <c r="MX17">
        <f t="shared" si="7"/>
        <v>6.5753336281374974E-2</v>
      </c>
      <c r="MY17">
        <f t="shared" si="7"/>
        <v>3.8952032450689747E-2</v>
      </c>
      <c r="MZ17">
        <f t="shared" si="7"/>
        <v>1.9235687713901706E-2</v>
      </c>
      <c r="NA17">
        <f t="shared" si="7"/>
        <v>5.962689932351263E-2</v>
      </c>
      <c r="NB17">
        <f t="shared" si="7"/>
        <v>5.8717270246892966E-2</v>
      </c>
      <c r="NC17">
        <f t="shared" si="7"/>
        <v>1.9578207470541554E-2</v>
      </c>
      <c r="ND17">
        <f t="shared" si="7"/>
        <v>1.5193310536619554E-2</v>
      </c>
      <c r="NE17">
        <f t="shared" si="7"/>
        <v>6.4765794916815E-2</v>
      </c>
      <c r="NF17">
        <f t="shared" si="7"/>
        <v>6.1474063766855977E-2</v>
      </c>
      <c r="NG17">
        <f t="shared" si="7"/>
        <v>6.7119963267997365E-2</v>
      </c>
      <c r="NH17">
        <f t="shared" si="7"/>
        <v>4.8580987614241615E-2</v>
      </c>
      <c r="NI17">
        <f t="shared" si="7"/>
        <v>1.8934063500588974E-2</v>
      </c>
      <c r="NJ17">
        <f t="shared" si="7"/>
        <v>6.3290011999103765E-2</v>
      </c>
      <c r="NK17">
        <f t="shared" si="7"/>
        <v>4.2029420738019165E-2</v>
      </c>
      <c r="NL17">
        <f t="shared" si="7"/>
        <v>4.3057750210160957E-2</v>
      </c>
      <c r="NM17">
        <f t="shared" si="7"/>
        <v>5.7934804867129028E-2</v>
      </c>
      <c r="NN17">
        <f t="shared" si="7"/>
        <v>2.3980490933648114E-2</v>
      </c>
      <c r="NO17">
        <f t="shared" si="7"/>
        <v>4.1936998070759825E-2</v>
      </c>
      <c r="NP17">
        <f t="shared" si="7"/>
        <v>6.2047987209084797E-2</v>
      </c>
      <c r="NQ17">
        <f t="shared" si="7"/>
        <v>6.5511218034102217E-2</v>
      </c>
      <c r="NR17">
        <f t="shared" si="7"/>
        <v>6.6322521673410906E-2</v>
      </c>
      <c r="NS17">
        <f t="shared" si="7"/>
        <v>4.7775575999105924E-2</v>
      </c>
      <c r="NT17">
        <f t="shared" si="7"/>
        <v>6.5064763119707797E-2</v>
      </c>
      <c r="NU17">
        <f t="shared" si="7"/>
        <v>6.2252545804195161E-2</v>
      </c>
      <c r="NV17">
        <f t="shared" si="7"/>
        <v>6.3836365020745744E-2</v>
      </c>
      <c r="NW17">
        <f t="shared" ref="NW17:OZ17" si="8">_xlfn.NORM.DIST(NW3,$B$11,$C$11,FALSE)</f>
        <v>6.6023116133551524E-2</v>
      </c>
      <c r="NX17">
        <f t="shared" si="8"/>
        <v>6.2014587183960766E-2</v>
      </c>
      <c r="NY17">
        <f t="shared" si="8"/>
        <v>6.6191701437250408E-2</v>
      </c>
      <c r="NZ17">
        <f t="shared" si="8"/>
        <v>2.6083032417076869E-2</v>
      </c>
      <c r="OA17">
        <f t="shared" si="8"/>
        <v>5.3633969785833645E-2</v>
      </c>
      <c r="OB17">
        <f t="shared" si="8"/>
        <v>9.5767076169730938E-4</v>
      </c>
      <c r="OC17">
        <f t="shared" si="8"/>
        <v>4.4394570650799485E-2</v>
      </c>
      <c r="OD17">
        <f t="shared" si="8"/>
        <v>5.6121418659721783E-2</v>
      </c>
      <c r="OE17">
        <f t="shared" si="8"/>
        <v>6.4450800972333147E-2</v>
      </c>
      <c r="OF17">
        <f t="shared" si="8"/>
        <v>4.9087971452438824E-2</v>
      </c>
      <c r="OG17">
        <f t="shared" si="8"/>
        <v>5.6589048693231572E-2</v>
      </c>
      <c r="OH17">
        <f t="shared" si="8"/>
        <v>3.2885615912518991E-2</v>
      </c>
      <c r="OI17">
        <f t="shared" si="8"/>
        <v>6.5679427719765884E-2</v>
      </c>
      <c r="OJ17">
        <f t="shared" si="8"/>
        <v>6.5396704005615619E-2</v>
      </c>
      <c r="OK17">
        <f t="shared" si="8"/>
        <v>6.6231660035205517E-2</v>
      </c>
      <c r="OL17">
        <f t="shared" si="8"/>
        <v>3.3989778299179527E-2</v>
      </c>
      <c r="OM17">
        <f t="shared" si="8"/>
        <v>6.5518782665270378E-2</v>
      </c>
      <c r="ON17">
        <f t="shared" si="8"/>
        <v>6.7058983334881098E-2</v>
      </c>
      <c r="OO17">
        <f t="shared" si="8"/>
        <v>6.3445756101844844E-2</v>
      </c>
      <c r="OP17">
        <f t="shared" si="8"/>
        <v>6.5515795069501601E-2</v>
      </c>
      <c r="OQ17">
        <f t="shared" si="8"/>
        <v>5.0069882342749006E-2</v>
      </c>
      <c r="OR17">
        <f t="shared" si="8"/>
        <v>6.0998094000345247E-2</v>
      </c>
      <c r="OS17">
        <f t="shared" si="8"/>
        <v>6.2934971890379485E-2</v>
      </c>
      <c r="OT17">
        <f t="shared" si="8"/>
        <v>6.5939895089326295E-2</v>
      </c>
      <c r="OU17">
        <f t="shared" si="8"/>
        <v>6.6186189085174083E-2</v>
      </c>
      <c r="OV17">
        <f t="shared" si="8"/>
        <v>5.2557576245403817E-2</v>
      </c>
      <c r="OW17">
        <f t="shared" si="8"/>
        <v>2.6141728252133317E-2</v>
      </c>
      <c r="OX17">
        <f t="shared" si="8"/>
        <v>3.6182313477076539E-2</v>
      </c>
      <c r="OY17">
        <f t="shared" si="8"/>
        <v>4.6199809179066097E-2</v>
      </c>
      <c r="OZ17">
        <f t="shared" si="8"/>
        <v>5.7990192223002078E-2</v>
      </c>
    </row>
  </sheetData>
  <pageMargins left="1.18" right="0.79" top="0.79" bottom="0.79" header="0" footer="0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A4"/>
  <sheetViews>
    <sheetView topLeftCell="G1" workbookViewId="0"/>
  </sheetViews>
  <sheetFormatPr defaultColWidth="12" defaultRowHeight="12.5" x14ac:dyDescent="0.25"/>
  <cols>
    <col min="1" max="1" width="12.15234375" customWidth="1"/>
    <col min="2" max="2" width="32.4609375" customWidth="1"/>
    <col min="3" max="417" width="134" customWidth="1"/>
  </cols>
  <sheetData>
    <row r="1" spans="1:417" x14ac:dyDescent="0.25">
      <c r="A1" s="3"/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  <c r="MG1" t="s">
        <v>343</v>
      </c>
      <c r="MH1" t="s">
        <v>344</v>
      </c>
      <c r="MI1" t="s">
        <v>345</v>
      </c>
      <c r="MJ1" t="s">
        <v>346</v>
      </c>
      <c r="MK1" t="s">
        <v>347</v>
      </c>
      <c r="ML1" t="s">
        <v>348</v>
      </c>
      <c r="MM1" t="s">
        <v>349</v>
      </c>
      <c r="MN1" t="s">
        <v>350</v>
      </c>
      <c r="MO1" t="s">
        <v>351</v>
      </c>
      <c r="MP1" t="s">
        <v>352</v>
      </c>
      <c r="MQ1" t="s">
        <v>353</v>
      </c>
      <c r="MR1" t="s">
        <v>354</v>
      </c>
      <c r="MS1" t="s">
        <v>355</v>
      </c>
      <c r="MT1" t="s">
        <v>356</v>
      </c>
      <c r="MU1" t="s">
        <v>357</v>
      </c>
      <c r="MV1" t="s">
        <v>358</v>
      </c>
      <c r="MW1" t="s">
        <v>359</v>
      </c>
      <c r="MX1" t="s">
        <v>360</v>
      </c>
      <c r="MY1" t="s">
        <v>361</v>
      </c>
      <c r="MZ1" t="s">
        <v>362</v>
      </c>
      <c r="NA1" t="s">
        <v>363</v>
      </c>
      <c r="NB1" t="s">
        <v>364</v>
      </c>
      <c r="NC1" t="s">
        <v>365</v>
      </c>
      <c r="ND1" t="s">
        <v>366</v>
      </c>
      <c r="NE1" t="s">
        <v>367</v>
      </c>
      <c r="NF1" t="s">
        <v>368</v>
      </c>
      <c r="NG1" t="s">
        <v>369</v>
      </c>
      <c r="NH1" t="s">
        <v>370</v>
      </c>
      <c r="NI1" t="s">
        <v>371</v>
      </c>
      <c r="NJ1" t="s">
        <v>372</v>
      </c>
      <c r="NK1" t="s">
        <v>373</v>
      </c>
      <c r="NL1" t="s">
        <v>374</v>
      </c>
      <c r="NM1" t="s">
        <v>375</v>
      </c>
      <c r="NN1" t="s">
        <v>376</v>
      </c>
      <c r="NO1" t="s">
        <v>377</v>
      </c>
      <c r="NP1" t="s">
        <v>378</v>
      </c>
      <c r="NQ1" t="s">
        <v>379</v>
      </c>
      <c r="NR1" t="s">
        <v>380</v>
      </c>
      <c r="NS1" t="s">
        <v>381</v>
      </c>
      <c r="NT1" t="s">
        <v>382</v>
      </c>
      <c r="NU1" t="s">
        <v>383</v>
      </c>
      <c r="NV1" t="s">
        <v>384</v>
      </c>
      <c r="NW1" t="s">
        <v>385</v>
      </c>
      <c r="NX1" t="s">
        <v>386</v>
      </c>
      <c r="NY1" t="s">
        <v>387</v>
      </c>
      <c r="NZ1" t="s">
        <v>388</v>
      </c>
      <c r="OA1" t="s">
        <v>389</v>
      </c>
      <c r="OB1" t="s">
        <v>390</v>
      </c>
      <c r="OC1" t="s">
        <v>391</v>
      </c>
      <c r="OD1" t="s">
        <v>392</v>
      </c>
      <c r="OE1" t="s">
        <v>393</v>
      </c>
      <c r="OF1" t="s">
        <v>394</v>
      </c>
      <c r="OG1" t="s">
        <v>395</v>
      </c>
      <c r="OH1" t="s">
        <v>396</v>
      </c>
      <c r="OI1" t="s">
        <v>397</v>
      </c>
      <c r="OJ1" t="s">
        <v>398</v>
      </c>
      <c r="OK1" t="s">
        <v>399</v>
      </c>
      <c r="OL1" t="s">
        <v>400</v>
      </c>
      <c r="OM1" t="s">
        <v>401</v>
      </c>
      <c r="ON1" t="s">
        <v>402</v>
      </c>
      <c r="OO1" t="s">
        <v>403</v>
      </c>
      <c r="OP1" t="s">
        <v>404</v>
      </c>
      <c r="OQ1" t="s">
        <v>405</v>
      </c>
      <c r="OR1" t="s">
        <v>406</v>
      </c>
      <c r="OS1" t="s">
        <v>407</v>
      </c>
      <c r="OT1" t="s">
        <v>408</v>
      </c>
      <c r="OU1" t="s">
        <v>409</v>
      </c>
      <c r="OV1" t="s">
        <v>410</v>
      </c>
      <c r="OW1" t="s">
        <v>411</v>
      </c>
      <c r="OX1" t="s">
        <v>412</v>
      </c>
      <c r="OY1" t="s">
        <v>413</v>
      </c>
      <c r="OZ1" t="s">
        <v>414</v>
      </c>
      <c r="PA1" t="s">
        <v>415</v>
      </c>
    </row>
    <row r="2" spans="1:417" ht="25" x14ac:dyDescent="0.25">
      <c r="A2" t="s">
        <v>416</v>
      </c>
      <c r="B2" t="s">
        <v>417</v>
      </c>
      <c r="C2" t="s">
        <v>420</v>
      </c>
      <c r="D2" t="s">
        <v>421</v>
      </c>
      <c r="E2" t="s">
        <v>422</v>
      </c>
      <c r="F2" t="s">
        <v>423</v>
      </c>
      <c r="G2" t="s">
        <v>424</v>
      </c>
      <c r="H2" t="s">
        <v>425</v>
      </c>
      <c r="I2" t="s">
        <v>426</v>
      </c>
      <c r="J2" t="s">
        <v>427</v>
      </c>
      <c r="K2" t="s">
        <v>428</v>
      </c>
      <c r="L2" t="s">
        <v>429</v>
      </c>
      <c r="M2" t="s">
        <v>430</v>
      </c>
      <c r="N2" t="s">
        <v>431</v>
      </c>
      <c r="O2" t="s">
        <v>432</v>
      </c>
      <c r="P2" t="s">
        <v>433</v>
      </c>
      <c r="Q2" t="s">
        <v>434</v>
      </c>
      <c r="R2" t="s">
        <v>435</v>
      </c>
      <c r="S2" t="s">
        <v>436</v>
      </c>
      <c r="T2" t="s">
        <v>437</v>
      </c>
      <c r="U2" t="s">
        <v>438</v>
      </c>
      <c r="V2" t="s">
        <v>439</v>
      </c>
      <c r="W2" t="s">
        <v>440</v>
      </c>
      <c r="X2" t="s">
        <v>441</v>
      </c>
      <c r="Y2" t="s">
        <v>442</v>
      </c>
      <c r="Z2" t="s">
        <v>443</v>
      </c>
      <c r="AA2" t="s">
        <v>444</v>
      </c>
      <c r="AB2" t="s">
        <v>445</v>
      </c>
      <c r="AC2" t="s">
        <v>446</v>
      </c>
      <c r="AD2" t="s">
        <v>447</v>
      </c>
      <c r="AE2" t="s">
        <v>448</v>
      </c>
      <c r="AF2" t="s">
        <v>449</v>
      </c>
      <c r="AG2" t="s">
        <v>450</v>
      </c>
      <c r="AH2" t="s">
        <v>451</v>
      </c>
      <c r="AI2" t="s">
        <v>452</v>
      </c>
      <c r="AJ2" t="s">
        <v>453</v>
      </c>
      <c r="AK2" t="s">
        <v>454</v>
      </c>
      <c r="AL2" t="s">
        <v>455</v>
      </c>
      <c r="AM2" t="s">
        <v>456</v>
      </c>
      <c r="AN2" t="s">
        <v>457</v>
      </c>
      <c r="AO2" t="s">
        <v>458</v>
      </c>
      <c r="AP2" t="s">
        <v>459</v>
      </c>
      <c r="AQ2" t="s">
        <v>460</v>
      </c>
      <c r="AR2" t="s">
        <v>461</v>
      </c>
      <c r="AS2" t="s">
        <v>462</v>
      </c>
      <c r="AT2" t="s">
        <v>463</v>
      </c>
      <c r="AU2" t="s">
        <v>464</v>
      </c>
      <c r="AV2" t="s">
        <v>465</v>
      </c>
      <c r="AW2" t="s">
        <v>466</v>
      </c>
      <c r="AX2" t="s">
        <v>467</v>
      </c>
      <c r="AY2" t="s">
        <v>468</v>
      </c>
      <c r="AZ2" t="s">
        <v>469</v>
      </c>
      <c r="BA2" t="s">
        <v>470</v>
      </c>
      <c r="BB2" t="s">
        <v>471</v>
      </c>
      <c r="BC2" t="s">
        <v>472</v>
      </c>
      <c r="BD2" t="s">
        <v>473</v>
      </c>
      <c r="BE2" t="s">
        <v>474</v>
      </c>
      <c r="BF2" t="s">
        <v>475</v>
      </c>
      <c r="BG2" t="s">
        <v>476</v>
      </c>
      <c r="BH2" t="s">
        <v>477</v>
      </c>
      <c r="BI2" t="s">
        <v>478</v>
      </c>
      <c r="BJ2" t="s">
        <v>479</v>
      </c>
      <c r="BK2" t="s">
        <v>480</v>
      </c>
      <c r="BL2" t="s">
        <v>481</v>
      </c>
      <c r="BM2" t="s">
        <v>482</v>
      </c>
      <c r="BN2" t="s">
        <v>483</v>
      </c>
      <c r="BO2" t="s">
        <v>484</v>
      </c>
      <c r="BP2" t="s">
        <v>485</v>
      </c>
      <c r="BQ2" t="s">
        <v>486</v>
      </c>
      <c r="BR2" t="s">
        <v>487</v>
      </c>
      <c r="BS2" t="s">
        <v>488</v>
      </c>
      <c r="BT2" t="s">
        <v>489</v>
      </c>
      <c r="BU2" t="s">
        <v>490</v>
      </c>
      <c r="BV2" t="s">
        <v>491</v>
      </c>
      <c r="BW2" t="s">
        <v>492</v>
      </c>
      <c r="BX2" t="s">
        <v>493</v>
      </c>
      <c r="BY2" t="s">
        <v>494</v>
      </c>
      <c r="BZ2" t="s">
        <v>495</v>
      </c>
      <c r="CA2" t="s">
        <v>496</v>
      </c>
      <c r="CB2" t="s">
        <v>497</v>
      </c>
      <c r="CC2" t="s">
        <v>498</v>
      </c>
      <c r="CD2" t="s">
        <v>499</v>
      </c>
      <c r="CE2" t="s">
        <v>500</v>
      </c>
      <c r="CF2" t="s">
        <v>501</v>
      </c>
      <c r="CG2" t="s">
        <v>502</v>
      </c>
      <c r="CH2" t="s">
        <v>503</v>
      </c>
      <c r="CI2" t="s">
        <v>504</v>
      </c>
      <c r="CJ2" t="s">
        <v>505</v>
      </c>
      <c r="CK2" t="s">
        <v>506</v>
      </c>
      <c r="CL2" t="s">
        <v>507</v>
      </c>
      <c r="CM2" t="s">
        <v>508</v>
      </c>
      <c r="CN2" t="s">
        <v>509</v>
      </c>
      <c r="CO2" t="s">
        <v>510</v>
      </c>
      <c r="CP2" t="s">
        <v>511</v>
      </c>
      <c r="CQ2" t="s">
        <v>512</v>
      </c>
      <c r="CR2" t="s">
        <v>513</v>
      </c>
      <c r="CS2" t="s">
        <v>514</v>
      </c>
      <c r="CT2" t="s">
        <v>515</v>
      </c>
      <c r="CU2" t="s">
        <v>516</v>
      </c>
      <c r="CV2" t="s">
        <v>517</v>
      </c>
      <c r="CW2" t="s">
        <v>518</v>
      </c>
      <c r="CX2" t="s">
        <v>519</v>
      </c>
      <c r="CY2" t="s">
        <v>520</v>
      </c>
      <c r="CZ2" t="s">
        <v>521</v>
      </c>
      <c r="DA2" t="s">
        <v>522</v>
      </c>
      <c r="DB2" t="s">
        <v>523</v>
      </c>
      <c r="DC2" t="s">
        <v>524</v>
      </c>
      <c r="DD2" t="s">
        <v>525</v>
      </c>
      <c r="DE2" t="s">
        <v>526</v>
      </c>
      <c r="DF2" t="s">
        <v>527</v>
      </c>
      <c r="DG2" t="s">
        <v>528</v>
      </c>
      <c r="DH2" t="s">
        <v>529</v>
      </c>
      <c r="DI2" t="s">
        <v>530</v>
      </c>
      <c r="DJ2" t="s">
        <v>531</v>
      </c>
      <c r="DK2" t="s">
        <v>532</v>
      </c>
      <c r="DL2" t="s">
        <v>533</v>
      </c>
      <c r="DM2" t="s">
        <v>534</v>
      </c>
      <c r="DN2" t="s">
        <v>535</v>
      </c>
      <c r="DO2" t="s">
        <v>536</v>
      </c>
      <c r="DP2" t="s">
        <v>537</v>
      </c>
      <c r="DQ2" t="s">
        <v>538</v>
      </c>
      <c r="DR2" t="s">
        <v>539</v>
      </c>
      <c r="DS2" t="s">
        <v>540</v>
      </c>
      <c r="DT2" t="s">
        <v>541</v>
      </c>
      <c r="DU2" t="s">
        <v>542</v>
      </c>
      <c r="DV2" t="s">
        <v>543</v>
      </c>
      <c r="DW2" t="s">
        <v>544</v>
      </c>
      <c r="DX2" t="s">
        <v>545</v>
      </c>
      <c r="DY2" t="s">
        <v>546</v>
      </c>
      <c r="DZ2" t="s">
        <v>547</v>
      </c>
      <c r="EA2" t="s">
        <v>548</v>
      </c>
      <c r="EB2" t="s">
        <v>549</v>
      </c>
      <c r="EC2" t="s">
        <v>550</v>
      </c>
      <c r="ED2" t="s">
        <v>551</v>
      </c>
      <c r="EE2" t="s">
        <v>552</v>
      </c>
      <c r="EF2" t="s">
        <v>553</v>
      </c>
      <c r="EG2" t="s">
        <v>554</v>
      </c>
      <c r="EH2" t="s">
        <v>555</v>
      </c>
      <c r="EI2" t="s">
        <v>556</v>
      </c>
      <c r="EJ2" t="s">
        <v>557</v>
      </c>
      <c r="EK2" t="s">
        <v>558</v>
      </c>
      <c r="EL2" t="s">
        <v>559</v>
      </c>
      <c r="EM2" t="s">
        <v>560</v>
      </c>
      <c r="EN2" t="s">
        <v>561</v>
      </c>
      <c r="EO2" t="s">
        <v>562</v>
      </c>
      <c r="EP2" t="s">
        <v>563</v>
      </c>
      <c r="EQ2" t="s">
        <v>564</v>
      </c>
      <c r="ER2" t="s">
        <v>565</v>
      </c>
      <c r="ES2" t="s">
        <v>566</v>
      </c>
      <c r="ET2" t="s">
        <v>567</v>
      </c>
      <c r="EU2" t="s">
        <v>568</v>
      </c>
      <c r="EV2" t="s">
        <v>569</v>
      </c>
      <c r="EW2" t="s">
        <v>570</v>
      </c>
      <c r="EX2" t="s">
        <v>571</v>
      </c>
      <c r="EY2" t="s">
        <v>572</v>
      </c>
      <c r="EZ2" t="s">
        <v>573</v>
      </c>
      <c r="FA2" t="s">
        <v>574</v>
      </c>
      <c r="FB2" t="s">
        <v>575</v>
      </c>
      <c r="FC2" t="s">
        <v>576</v>
      </c>
      <c r="FD2" t="s">
        <v>577</v>
      </c>
      <c r="FE2" t="s">
        <v>578</v>
      </c>
      <c r="FF2" t="s">
        <v>579</v>
      </c>
      <c r="FG2" t="s">
        <v>580</v>
      </c>
      <c r="FH2" t="s">
        <v>581</v>
      </c>
      <c r="FI2" t="s">
        <v>582</v>
      </c>
      <c r="FJ2" t="s">
        <v>583</v>
      </c>
      <c r="FK2" t="s">
        <v>584</v>
      </c>
      <c r="FL2" t="s">
        <v>585</v>
      </c>
      <c r="FM2" t="s">
        <v>586</v>
      </c>
      <c r="FN2" t="s">
        <v>587</v>
      </c>
      <c r="FO2" t="s">
        <v>588</v>
      </c>
      <c r="FP2" t="s">
        <v>589</v>
      </c>
      <c r="FQ2" t="s">
        <v>590</v>
      </c>
      <c r="FR2" t="s">
        <v>591</v>
      </c>
      <c r="FS2" t="s">
        <v>592</v>
      </c>
      <c r="FT2" t="s">
        <v>593</v>
      </c>
      <c r="FU2" t="s">
        <v>594</v>
      </c>
      <c r="FV2" t="s">
        <v>595</v>
      </c>
      <c r="FW2" t="s">
        <v>596</v>
      </c>
      <c r="FX2" t="s">
        <v>597</v>
      </c>
      <c r="FY2" t="s">
        <v>598</v>
      </c>
      <c r="FZ2" t="s">
        <v>599</v>
      </c>
      <c r="GA2" t="s">
        <v>600</v>
      </c>
      <c r="GB2" t="s">
        <v>601</v>
      </c>
      <c r="GC2" t="s">
        <v>602</v>
      </c>
      <c r="GD2" t="s">
        <v>603</v>
      </c>
      <c r="GE2" t="s">
        <v>604</v>
      </c>
      <c r="GF2" t="s">
        <v>605</v>
      </c>
      <c r="GG2" t="s">
        <v>606</v>
      </c>
      <c r="GH2" t="s">
        <v>607</v>
      </c>
      <c r="GI2" t="s">
        <v>608</v>
      </c>
      <c r="GJ2" t="s">
        <v>609</v>
      </c>
      <c r="GK2" t="s">
        <v>610</v>
      </c>
      <c r="GL2" t="s">
        <v>611</v>
      </c>
      <c r="GM2" t="s">
        <v>612</v>
      </c>
      <c r="GN2" t="s">
        <v>613</v>
      </c>
      <c r="GO2" t="s">
        <v>614</v>
      </c>
      <c r="GP2" t="s">
        <v>615</v>
      </c>
      <c r="GQ2" t="s">
        <v>616</v>
      </c>
      <c r="GR2" t="s">
        <v>617</v>
      </c>
      <c r="GS2" t="s">
        <v>618</v>
      </c>
      <c r="GT2" t="s">
        <v>619</v>
      </c>
      <c r="GU2" t="s">
        <v>620</v>
      </c>
      <c r="GV2" t="s">
        <v>621</v>
      </c>
      <c r="GW2" t="s">
        <v>622</v>
      </c>
      <c r="GX2" t="s">
        <v>623</v>
      </c>
      <c r="GY2" t="s">
        <v>624</v>
      </c>
      <c r="GZ2" t="s">
        <v>625</v>
      </c>
      <c r="HA2" t="s">
        <v>626</v>
      </c>
      <c r="HB2" t="s">
        <v>627</v>
      </c>
      <c r="HC2" t="s">
        <v>628</v>
      </c>
      <c r="HD2" t="s">
        <v>629</v>
      </c>
      <c r="HE2" t="s">
        <v>630</v>
      </c>
      <c r="HF2" t="s">
        <v>631</v>
      </c>
      <c r="HG2" t="s">
        <v>632</v>
      </c>
      <c r="HH2" t="s">
        <v>633</v>
      </c>
      <c r="HI2" t="s">
        <v>634</v>
      </c>
      <c r="HJ2" t="s">
        <v>635</v>
      </c>
      <c r="HK2" t="s">
        <v>636</v>
      </c>
      <c r="HL2" t="s">
        <v>637</v>
      </c>
      <c r="HM2" t="s">
        <v>638</v>
      </c>
      <c r="HN2" t="s">
        <v>639</v>
      </c>
      <c r="HO2" t="s">
        <v>640</v>
      </c>
      <c r="HP2" t="s">
        <v>641</v>
      </c>
      <c r="HQ2" t="s">
        <v>642</v>
      </c>
      <c r="HR2" t="s">
        <v>643</v>
      </c>
      <c r="HS2" t="s">
        <v>644</v>
      </c>
      <c r="HT2" t="s">
        <v>645</v>
      </c>
      <c r="HU2" t="s">
        <v>646</v>
      </c>
      <c r="HV2" t="s">
        <v>647</v>
      </c>
      <c r="HW2" t="s">
        <v>648</v>
      </c>
      <c r="HX2" t="s">
        <v>649</v>
      </c>
      <c r="HY2" t="s">
        <v>650</v>
      </c>
      <c r="HZ2" t="s">
        <v>651</v>
      </c>
      <c r="IA2" t="s">
        <v>652</v>
      </c>
      <c r="IB2" t="s">
        <v>653</v>
      </c>
      <c r="IC2" t="s">
        <v>654</v>
      </c>
      <c r="ID2" t="s">
        <v>655</v>
      </c>
      <c r="IE2" t="s">
        <v>656</v>
      </c>
      <c r="IF2" t="s">
        <v>657</v>
      </c>
      <c r="IG2" t="s">
        <v>658</v>
      </c>
      <c r="IH2" t="s">
        <v>659</v>
      </c>
      <c r="II2" t="s">
        <v>660</v>
      </c>
      <c r="IJ2" t="s">
        <v>661</v>
      </c>
      <c r="IK2" t="s">
        <v>662</v>
      </c>
      <c r="IL2" t="s">
        <v>663</v>
      </c>
      <c r="IM2" t="s">
        <v>664</v>
      </c>
      <c r="IN2" t="s">
        <v>665</v>
      </c>
      <c r="IO2" t="s">
        <v>666</v>
      </c>
      <c r="IP2" t="s">
        <v>667</v>
      </c>
      <c r="IQ2" t="s">
        <v>668</v>
      </c>
      <c r="IR2" t="s">
        <v>669</v>
      </c>
      <c r="IS2" t="s">
        <v>670</v>
      </c>
      <c r="IT2" t="s">
        <v>671</v>
      </c>
      <c r="IU2" t="s">
        <v>672</v>
      </c>
      <c r="IV2" t="s">
        <v>673</v>
      </c>
      <c r="IW2" t="s">
        <v>674</v>
      </c>
      <c r="IX2" t="s">
        <v>675</v>
      </c>
      <c r="IY2" t="s">
        <v>676</v>
      </c>
      <c r="IZ2" t="s">
        <v>677</v>
      </c>
      <c r="JA2" t="s">
        <v>678</v>
      </c>
      <c r="JB2" t="s">
        <v>679</v>
      </c>
      <c r="JC2" t="s">
        <v>680</v>
      </c>
      <c r="JD2" t="s">
        <v>681</v>
      </c>
      <c r="JE2" t="s">
        <v>682</v>
      </c>
      <c r="JF2" t="s">
        <v>683</v>
      </c>
      <c r="JG2" t="s">
        <v>684</v>
      </c>
      <c r="JH2" t="s">
        <v>685</v>
      </c>
      <c r="JI2" t="s">
        <v>686</v>
      </c>
      <c r="JJ2" t="s">
        <v>687</v>
      </c>
      <c r="JK2" t="s">
        <v>688</v>
      </c>
      <c r="JL2" t="s">
        <v>689</v>
      </c>
      <c r="JM2" t="s">
        <v>690</v>
      </c>
      <c r="JN2" t="s">
        <v>691</v>
      </c>
      <c r="JO2" t="s">
        <v>692</v>
      </c>
      <c r="JP2" t="s">
        <v>693</v>
      </c>
      <c r="JQ2" t="s">
        <v>694</v>
      </c>
      <c r="JR2" t="s">
        <v>695</v>
      </c>
      <c r="JS2" t="s">
        <v>696</v>
      </c>
      <c r="JT2" t="s">
        <v>697</v>
      </c>
      <c r="JU2" t="s">
        <v>698</v>
      </c>
      <c r="JV2" t="s">
        <v>699</v>
      </c>
      <c r="JW2" t="s">
        <v>700</v>
      </c>
      <c r="JX2" t="s">
        <v>701</v>
      </c>
      <c r="JY2" t="s">
        <v>702</v>
      </c>
      <c r="JZ2" t="s">
        <v>703</v>
      </c>
      <c r="KA2" t="s">
        <v>704</v>
      </c>
      <c r="KB2" t="s">
        <v>705</v>
      </c>
      <c r="KC2" t="s">
        <v>706</v>
      </c>
      <c r="KD2" t="s">
        <v>707</v>
      </c>
      <c r="KE2" t="s">
        <v>708</v>
      </c>
      <c r="KF2" t="s">
        <v>709</v>
      </c>
      <c r="KG2" t="s">
        <v>710</v>
      </c>
      <c r="KH2" t="s">
        <v>711</v>
      </c>
      <c r="KI2" t="s">
        <v>712</v>
      </c>
      <c r="KJ2" t="s">
        <v>713</v>
      </c>
      <c r="KK2" t="s">
        <v>714</v>
      </c>
      <c r="KL2" t="s">
        <v>715</v>
      </c>
      <c r="KM2" t="s">
        <v>716</v>
      </c>
      <c r="KN2" t="s">
        <v>717</v>
      </c>
      <c r="KO2" t="s">
        <v>718</v>
      </c>
      <c r="KP2" t="s">
        <v>719</v>
      </c>
      <c r="KQ2" t="s">
        <v>720</v>
      </c>
      <c r="KR2" t="s">
        <v>721</v>
      </c>
      <c r="KS2" t="s">
        <v>722</v>
      </c>
      <c r="KT2" t="s">
        <v>723</v>
      </c>
      <c r="KU2" t="s">
        <v>724</v>
      </c>
      <c r="KV2" t="s">
        <v>725</v>
      </c>
      <c r="KW2" t="s">
        <v>726</v>
      </c>
      <c r="KX2" t="s">
        <v>727</v>
      </c>
      <c r="KY2" t="s">
        <v>728</v>
      </c>
      <c r="KZ2" t="s">
        <v>729</v>
      </c>
      <c r="LA2" t="s">
        <v>730</v>
      </c>
      <c r="LB2" t="s">
        <v>731</v>
      </c>
      <c r="LC2" t="s">
        <v>732</v>
      </c>
      <c r="LD2" t="s">
        <v>733</v>
      </c>
      <c r="LE2" t="s">
        <v>734</v>
      </c>
      <c r="LF2" t="s">
        <v>735</v>
      </c>
      <c r="LG2" t="s">
        <v>736</v>
      </c>
      <c r="LH2" t="s">
        <v>737</v>
      </c>
      <c r="LI2" t="s">
        <v>738</v>
      </c>
      <c r="LJ2" t="s">
        <v>739</v>
      </c>
      <c r="LK2" t="s">
        <v>740</v>
      </c>
      <c r="LL2" t="s">
        <v>741</v>
      </c>
      <c r="LM2" t="s">
        <v>742</v>
      </c>
      <c r="LN2" t="s">
        <v>743</v>
      </c>
      <c r="LO2" t="s">
        <v>744</v>
      </c>
      <c r="LP2" t="s">
        <v>745</v>
      </c>
      <c r="LQ2" t="s">
        <v>746</v>
      </c>
      <c r="LR2" t="s">
        <v>747</v>
      </c>
      <c r="LS2" t="s">
        <v>748</v>
      </c>
      <c r="LT2" t="s">
        <v>749</v>
      </c>
      <c r="LU2" t="s">
        <v>750</v>
      </c>
      <c r="LV2" t="s">
        <v>751</v>
      </c>
      <c r="LW2" t="s">
        <v>752</v>
      </c>
      <c r="LX2" t="s">
        <v>753</v>
      </c>
      <c r="LY2" t="s">
        <v>754</v>
      </c>
      <c r="LZ2" t="s">
        <v>755</v>
      </c>
      <c r="MA2" t="s">
        <v>756</v>
      </c>
      <c r="MB2" t="s">
        <v>757</v>
      </c>
      <c r="MC2" t="s">
        <v>758</v>
      </c>
      <c r="MD2" t="s">
        <v>759</v>
      </c>
      <c r="ME2" t="s">
        <v>760</v>
      </c>
      <c r="MF2" t="s">
        <v>761</v>
      </c>
      <c r="MG2" t="s">
        <v>762</v>
      </c>
      <c r="MH2" t="s">
        <v>763</v>
      </c>
      <c r="MI2" t="s">
        <v>764</v>
      </c>
      <c r="MJ2" t="s">
        <v>765</v>
      </c>
      <c r="MK2" t="s">
        <v>766</v>
      </c>
      <c r="ML2" t="s">
        <v>767</v>
      </c>
      <c r="MM2" t="s">
        <v>768</v>
      </c>
      <c r="MN2" t="s">
        <v>769</v>
      </c>
      <c r="MO2" t="s">
        <v>770</v>
      </c>
      <c r="MP2" t="s">
        <v>771</v>
      </c>
      <c r="MQ2" t="s">
        <v>772</v>
      </c>
      <c r="MR2" t="s">
        <v>773</v>
      </c>
      <c r="MS2" t="s">
        <v>774</v>
      </c>
      <c r="MT2" t="s">
        <v>775</v>
      </c>
      <c r="MU2" t="s">
        <v>776</v>
      </c>
      <c r="MV2" t="s">
        <v>777</v>
      </c>
      <c r="MW2" t="s">
        <v>778</v>
      </c>
      <c r="MX2" t="s">
        <v>779</v>
      </c>
      <c r="MY2" t="s">
        <v>780</v>
      </c>
      <c r="MZ2" t="s">
        <v>781</v>
      </c>
      <c r="NA2" t="s">
        <v>782</v>
      </c>
      <c r="NB2" t="s">
        <v>783</v>
      </c>
      <c r="NC2" t="s">
        <v>784</v>
      </c>
      <c r="ND2" t="s">
        <v>785</v>
      </c>
      <c r="NE2" t="s">
        <v>786</v>
      </c>
      <c r="NF2" t="s">
        <v>787</v>
      </c>
      <c r="NG2" t="s">
        <v>788</v>
      </c>
      <c r="NH2" t="s">
        <v>789</v>
      </c>
      <c r="NI2" t="s">
        <v>790</v>
      </c>
      <c r="NJ2" t="s">
        <v>791</v>
      </c>
      <c r="NK2" t="s">
        <v>792</v>
      </c>
      <c r="NL2" t="s">
        <v>793</v>
      </c>
      <c r="NM2" t="s">
        <v>794</v>
      </c>
      <c r="NN2" t="s">
        <v>795</v>
      </c>
      <c r="NO2" t="s">
        <v>796</v>
      </c>
      <c r="NP2" t="s">
        <v>797</v>
      </c>
      <c r="NQ2" t="s">
        <v>798</v>
      </c>
      <c r="NR2" t="s">
        <v>799</v>
      </c>
      <c r="NS2" t="s">
        <v>800</v>
      </c>
      <c r="NT2" t="s">
        <v>801</v>
      </c>
      <c r="NU2" t="s">
        <v>802</v>
      </c>
      <c r="NV2" t="s">
        <v>803</v>
      </c>
      <c r="NW2" t="s">
        <v>804</v>
      </c>
      <c r="NX2" t="s">
        <v>805</v>
      </c>
      <c r="NY2" t="s">
        <v>806</v>
      </c>
      <c r="NZ2" t="s">
        <v>807</v>
      </c>
      <c r="OA2" t="s">
        <v>808</v>
      </c>
      <c r="OB2" t="s">
        <v>809</v>
      </c>
      <c r="OC2" t="s">
        <v>810</v>
      </c>
      <c r="OD2" t="s">
        <v>811</v>
      </c>
      <c r="OE2" t="s">
        <v>812</v>
      </c>
      <c r="OF2" t="s">
        <v>813</v>
      </c>
      <c r="OG2" t="s">
        <v>814</v>
      </c>
      <c r="OH2" t="s">
        <v>815</v>
      </c>
      <c r="OI2" t="s">
        <v>816</v>
      </c>
      <c r="OJ2" t="s">
        <v>817</v>
      </c>
      <c r="OK2" t="s">
        <v>818</v>
      </c>
      <c r="OL2" t="s">
        <v>819</v>
      </c>
      <c r="OM2" t="s">
        <v>820</v>
      </c>
      <c r="ON2" t="s">
        <v>821</v>
      </c>
      <c r="OO2" t="s">
        <v>822</v>
      </c>
      <c r="OP2" t="s">
        <v>823</v>
      </c>
      <c r="OQ2" t="s">
        <v>824</v>
      </c>
      <c r="OR2" t="s">
        <v>825</v>
      </c>
      <c r="OS2" t="s">
        <v>826</v>
      </c>
      <c r="OT2" t="s">
        <v>827</v>
      </c>
      <c r="OU2" t="s">
        <v>828</v>
      </c>
      <c r="OV2" t="s">
        <v>829</v>
      </c>
      <c r="OW2" t="s">
        <v>830</v>
      </c>
      <c r="OX2" t="s">
        <v>831</v>
      </c>
      <c r="OY2" t="s">
        <v>832</v>
      </c>
      <c r="OZ2" t="s">
        <v>833</v>
      </c>
      <c r="PA2" t="s">
        <v>834</v>
      </c>
    </row>
    <row r="3" spans="1:417" ht="25" x14ac:dyDescent="0.25">
      <c r="A3" t="s">
        <v>418</v>
      </c>
      <c r="B3" t="s">
        <v>417</v>
      </c>
      <c r="C3" t="s">
        <v>835</v>
      </c>
      <c r="D3" t="s">
        <v>836</v>
      </c>
      <c r="E3" t="s">
        <v>837</v>
      </c>
      <c r="F3" t="s">
        <v>838</v>
      </c>
      <c r="G3" t="s">
        <v>839</v>
      </c>
      <c r="H3" t="s">
        <v>840</v>
      </c>
      <c r="I3" t="s">
        <v>841</v>
      </c>
      <c r="J3" t="s">
        <v>842</v>
      </c>
      <c r="K3" t="s">
        <v>843</v>
      </c>
      <c r="L3" t="s">
        <v>844</v>
      </c>
      <c r="M3" t="s">
        <v>845</v>
      </c>
      <c r="N3" t="s">
        <v>846</v>
      </c>
      <c r="O3" t="s">
        <v>847</v>
      </c>
      <c r="P3" t="s">
        <v>848</v>
      </c>
      <c r="Q3" t="s">
        <v>849</v>
      </c>
      <c r="R3" t="s">
        <v>850</v>
      </c>
      <c r="S3" t="s">
        <v>851</v>
      </c>
      <c r="T3" t="s">
        <v>852</v>
      </c>
      <c r="U3" t="s">
        <v>853</v>
      </c>
      <c r="V3" t="s">
        <v>854</v>
      </c>
      <c r="W3" t="s">
        <v>855</v>
      </c>
      <c r="X3" t="s">
        <v>856</v>
      </c>
      <c r="Y3" t="s">
        <v>857</v>
      </c>
      <c r="Z3" t="s">
        <v>858</v>
      </c>
      <c r="AA3" t="s">
        <v>859</v>
      </c>
      <c r="AB3" t="s">
        <v>860</v>
      </c>
      <c r="AC3" t="s">
        <v>861</v>
      </c>
      <c r="AD3" t="s">
        <v>862</v>
      </c>
      <c r="AE3" t="s">
        <v>863</v>
      </c>
      <c r="AF3" t="s">
        <v>864</v>
      </c>
      <c r="AG3" t="s">
        <v>865</v>
      </c>
      <c r="AH3" t="s">
        <v>866</v>
      </c>
      <c r="AI3" t="s">
        <v>867</v>
      </c>
      <c r="AJ3" t="s">
        <v>868</v>
      </c>
      <c r="AK3" t="s">
        <v>869</v>
      </c>
      <c r="AL3" t="s">
        <v>870</v>
      </c>
      <c r="AM3" t="s">
        <v>871</v>
      </c>
      <c r="AN3" t="s">
        <v>872</v>
      </c>
      <c r="AO3" t="s">
        <v>873</v>
      </c>
      <c r="AP3" t="s">
        <v>874</v>
      </c>
      <c r="AQ3" t="s">
        <v>875</v>
      </c>
      <c r="AR3" t="s">
        <v>876</v>
      </c>
      <c r="AS3" t="s">
        <v>877</v>
      </c>
      <c r="AT3" t="s">
        <v>878</v>
      </c>
      <c r="AU3" t="s">
        <v>879</v>
      </c>
      <c r="AV3" t="s">
        <v>880</v>
      </c>
      <c r="AW3" t="s">
        <v>881</v>
      </c>
      <c r="AX3" t="s">
        <v>882</v>
      </c>
      <c r="AY3" t="s">
        <v>883</v>
      </c>
      <c r="AZ3" t="s">
        <v>884</v>
      </c>
      <c r="BA3" t="s">
        <v>885</v>
      </c>
      <c r="BB3" t="s">
        <v>886</v>
      </c>
      <c r="BC3" t="s">
        <v>887</v>
      </c>
      <c r="BD3" t="s">
        <v>888</v>
      </c>
      <c r="BE3" t="s">
        <v>889</v>
      </c>
      <c r="BF3" t="s">
        <v>890</v>
      </c>
      <c r="BG3" t="s">
        <v>891</v>
      </c>
      <c r="BH3" t="s">
        <v>892</v>
      </c>
      <c r="BI3" t="s">
        <v>893</v>
      </c>
      <c r="BJ3" t="s">
        <v>894</v>
      </c>
      <c r="BK3" t="s">
        <v>895</v>
      </c>
      <c r="BL3" t="s">
        <v>896</v>
      </c>
      <c r="BM3" t="s">
        <v>897</v>
      </c>
      <c r="BN3" t="s">
        <v>898</v>
      </c>
      <c r="BO3" t="s">
        <v>899</v>
      </c>
      <c r="BP3" t="s">
        <v>900</v>
      </c>
      <c r="BQ3" t="s">
        <v>901</v>
      </c>
      <c r="BR3" t="s">
        <v>902</v>
      </c>
      <c r="BS3" t="s">
        <v>903</v>
      </c>
      <c r="BT3" t="s">
        <v>904</v>
      </c>
      <c r="BU3" t="s">
        <v>905</v>
      </c>
      <c r="BV3" t="s">
        <v>906</v>
      </c>
      <c r="BW3" t="s">
        <v>907</v>
      </c>
      <c r="BX3" t="s">
        <v>908</v>
      </c>
      <c r="BY3" t="s">
        <v>909</v>
      </c>
      <c r="BZ3" t="s">
        <v>910</v>
      </c>
      <c r="CA3" t="s">
        <v>911</v>
      </c>
      <c r="CB3" t="s">
        <v>912</v>
      </c>
      <c r="CC3" t="s">
        <v>913</v>
      </c>
      <c r="CD3" t="s">
        <v>914</v>
      </c>
      <c r="CE3" t="s">
        <v>915</v>
      </c>
      <c r="CF3" t="s">
        <v>916</v>
      </c>
      <c r="CG3" t="s">
        <v>917</v>
      </c>
      <c r="CH3" t="s">
        <v>918</v>
      </c>
      <c r="CI3" t="s">
        <v>919</v>
      </c>
      <c r="CJ3" t="s">
        <v>920</v>
      </c>
      <c r="CK3" t="s">
        <v>921</v>
      </c>
      <c r="CL3" t="s">
        <v>922</v>
      </c>
      <c r="CM3" t="s">
        <v>923</v>
      </c>
      <c r="CN3" t="s">
        <v>924</v>
      </c>
      <c r="CO3" t="s">
        <v>925</v>
      </c>
      <c r="CP3" t="s">
        <v>926</v>
      </c>
      <c r="CQ3" t="s">
        <v>927</v>
      </c>
      <c r="CR3" t="s">
        <v>928</v>
      </c>
      <c r="CS3" t="s">
        <v>929</v>
      </c>
      <c r="CT3" t="s">
        <v>930</v>
      </c>
      <c r="CU3" t="s">
        <v>931</v>
      </c>
      <c r="CV3" t="s">
        <v>932</v>
      </c>
      <c r="CW3" t="s">
        <v>933</v>
      </c>
      <c r="CX3" t="s">
        <v>934</v>
      </c>
      <c r="CY3" t="s">
        <v>935</v>
      </c>
      <c r="CZ3" t="s">
        <v>936</v>
      </c>
      <c r="DA3" t="s">
        <v>937</v>
      </c>
      <c r="DB3" t="s">
        <v>938</v>
      </c>
      <c r="DC3" t="s">
        <v>939</v>
      </c>
      <c r="DD3" t="s">
        <v>940</v>
      </c>
      <c r="DE3" t="s">
        <v>941</v>
      </c>
      <c r="DF3" t="s">
        <v>942</v>
      </c>
      <c r="DG3" t="s">
        <v>943</v>
      </c>
      <c r="DH3" t="s">
        <v>944</v>
      </c>
      <c r="DI3" t="s">
        <v>945</v>
      </c>
      <c r="DJ3" t="s">
        <v>946</v>
      </c>
      <c r="DK3" t="s">
        <v>947</v>
      </c>
      <c r="DL3" t="s">
        <v>948</v>
      </c>
      <c r="DM3" t="s">
        <v>949</v>
      </c>
      <c r="DN3" t="s">
        <v>950</v>
      </c>
      <c r="DO3" t="s">
        <v>951</v>
      </c>
      <c r="DP3" t="s">
        <v>952</v>
      </c>
      <c r="DQ3" t="s">
        <v>953</v>
      </c>
      <c r="DR3" t="s">
        <v>954</v>
      </c>
      <c r="DS3" t="s">
        <v>955</v>
      </c>
      <c r="DT3" t="s">
        <v>956</v>
      </c>
      <c r="DU3" t="s">
        <v>957</v>
      </c>
      <c r="DV3" t="s">
        <v>958</v>
      </c>
      <c r="DW3" t="s">
        <v>959</v>
      </c>
      <c r="DX3" t="s">
        <v>960</v>
      </c>
      <c r="DY3" t="s">
        <v>961</v>
      </c>
      <c r="DZ3" t="s">
        <v>962</v>
      </c>
      <c r="EA3" t="s">
        <v>963</v>
      </c>
      <c r="EB3" t="s">
        <v>964</v>
      </c>
      <c r="EC3" t="s">
        <v>965</v>
      </c>
      <c r="ED3" t="s">
        <v>966</v>
      </c>
      <c r="EE3" t="s">
        <v>967</v>
      </c>
      <c r="EF3" t="s">
        <v>968</v>
      </c>
      <c r="EG3" t="s">
        <v>969</v>
      </c>
      <c r="EH3" t="s">
        <v>970</v>
      </c>
      <c r="EI3" t="s">
        <v>971</v>
      </c>
      <c r="EJ3" t="s">
        <v>972</v>
      </c>
      <c r="EK3" t="s">
        <v>973</v>
      </c>
      <c r="EL3" t="s">
        <v>974</v>
      </c>
      <c r="EM3" t="s">
        <v>975</v>
      </c>
      <c r="EN3" t="s">
        <v>976</v>
      </c>
      <c r="EO3" t="s">
        <v>977</v>
      </c>
      <c r="EP3" t="s">
        <v>978</v>
      </c>
      <c r="EQ3" t="s">
        <v>979</v>
      </c>
      <c r="ER3" t="s">
        <v>980</v>
      </c>
      <c r="ES3" t="s">
        <v>981</v>
      </c>
      <c r="ET3" t="s">
        <v>982</v>
      </c>
      <c r="EU3" t="s">
        <v>983</v>
      </c>
      <c r="EV3" t="s">
        <v>984</v>
      </c>
      <c r="EW3" t="s">
        <v>985</v>
      </c>
      <c r="EX3" t="s">
        <v>986</v>
      </c>
      <c r="EY3" t="s">
        <v>987</v>
      </c>
      <c r="EZ3" t="s">
        <v>988</v>
      </c>
      <c r="FA3" t="s">
        <v>989</v>
      </c>
      <c r="FB3" t="s">
        <v>990</v>
      </c>
      <c r="FC3" t="s">
        <v>991</v>
      </c>
      <c r="FD3" t="s">
        <v>992</v>
      </c>
      <c r="FE3" t="s">
        <v>993</v>
      </c>
      <c r="FF3" t="s">
        <v>994</v>
      </c>
      <c r="FG3" t="s">
        <v>995</v>
      </c>
      <c r="FH3" t="s">
        <v>996</v>
      </c>
      <c r="FI3" t="s">
        <v>997</v>
      </c>
      <c r="FJ3" t="s">
        <v>998</v>
      </c>
      <c r="FK3" t="s">
        <v>999</v>
      </c>
      <c r="FL3" t="s">
        <v>1000</v>
      </c>
      <c r="FM3" t="s">
        <v>1001</v>
      </c>
      <c r="FN3" t="s">
        <v>1002</v>
      </c>
      <c r="FO3" t="s">
        <v>1003</v>
      </c>
      <c r="FP3" t="s">
        <v>1004</v>
      </c>
      <c r="FQ3" t="s">
        <v>1005</v>
      </c>
      <c r="FR3" t="s">
        <v>1006</v>
      </c>
      <c r="FS3" t="s">
        <v>1007</v>
      </c>
      <c r="FT3" t="s">
        <v>1008</v>
      </c>
      <c r="FU3" t="s">
        <v>1009</v>
      </c>
      <c r="FV3" t="s">
        <v>1010</v>
      </c>
      <c r="FW3" t="s">
        <v>1011</v>
      </c>
      <c r="FX3" t="s">
        <v>1012</v>
      </c>
      <c r="FY3" t="s">
        <v>1013</v>
      </c>
      <c r="FZ3" t="s">
        <v>1014</v>
      </c>
      <c r="GA3" t="s">
        <v>1015</v>
      </c>
      <c r="GB3" t="s">
        <v>1016</v>
      </c>
      <c r="GC3" t="s">
        <v>1017</v>
      </c>
      <c r="GD3" t="s">
        <v>1018</v>
      </c>
      <c r="GE3" t="s">
        <v>1019</v>
      </c>
      <c r="GF3" t="s">
        <v>1020</v>
      </c>
      <c r="GG3" t="s">
        <v>1021</v>
      </c>
      <c r="GH3" t="s">
        <v>1022</v>
      </c>
      <c r="GI3" t="s">
        <v>1023</v>
      </c>
      <c r="GJ3" t="s">
        <v>1024</v>
      </c>
      <c r="GK3" t="s">
        <v>1025</v>
      </c>
      <c r="GL3" t="s">
        <v>1026</v>
      </c>
      <c r="GM3" t="s">
        <v>1027</v>
      </c>
      <c r="GN3" t="s">
        <v>1028</v>
      </c>
      <c r="GO3" t="s">
        <v>1029</v>
      </c>
      <c r="GP3" t="s">
        <v>1030</v>
      </c>
      <c r="GQ3" t="s">
        <v>1031</v>
      </c>
      <c r="GR3" t="s">
        <v>1032</v>
      </c>
      <c r="GS3" t="s">
        <v>1033</v>
      </c>
      <c r="GT3" t="s">
        <v>1034</v>
      </c>
      <c r="GU3" t="s">
        <v>1035</v>
      </c>
      <c r="GV3" t="s">
        <v>1036</v>
      </c>
      <c r="GW3" t="s">
        <v>1037</v>
      </c>
      <c r="GX3" t="s">
        <v>1038</v>
      </c>
      <c r="GY3" t="s">
        <v>1039</v>
      </c>
      <c r="GZ3" t="s">
        <v>1040</v>
      </c>
      <c r="HA3" t="s">
        <v>1041</v>
      </c>
      <c r="HB3" t="s">
        <v>1042</v>
      </c>
      <c r="HC3" t="s">
        <v>1043</v>
      </c>
      <c r="HD3" t="s">
        <v>1044</v>
      </c>
      <c r="HE3" t="s">
        <v>1045</v>
      </c>
      <c r="HF3" t="s">
        <v>1046</v>
      </c>
      <c r="HG3" t="s">
        <v>1047</v>
      </c>
      <c r="HH3" t="s">
        <v>1048</v>
      </c>
      <c r="HI3" t="s">
        <v>1049</v>
      </c>
      <c r="HJ3" t="s">
        <v>1050</v>
      </c>
      <c r="HK3" t="s">
        <v>1051</v>
      </c>
      <c r="HL3" t="s">
        <v>1052</v>
      </c>
      <c r="HM3" t="s">
        <v>1053</v>
      </c>
      <c r="HN3" t="s">
        <v>1054</v>
      </c>
      <c r="HO3" t="s">
        <v>1055</v>
      </c>
      <c r="HP3" t="s">
        <v>1056</v>
      </c>
      <c r="HQ3" t="s">
        <v>1057</v>
      </c>
      <c r="HR3" t="s">
        <v>1058</v>
      </c>
      <c r="HS3" t="s">
        <v>1059</v>
      </c>
      <c r="HT3" t="s">
        <v>1060</v>
      </c>
      <c r="HU3" t="s">
        <v>1061</v>
      </c>
      <c r="HV3" t="s">
        <v>1062</v>
      </c>
      <c r="HW3" t="s">
        <v>1063</v>
      </c>
      <c r="HX3" t="s">
        <v>1064</v>
      </c>
      <c r="HY3" t="s">
        <v>1065</v>
      </c>
      <c r="HZ3" t="s">
        <v>1066</v>
      </c>
      <c r="IA3" t="s">
        <v>1067</v>
      </c>
      <c r="IB3" t="s">
        <v>1068</v>
      </c>
      <c r="IC3" t="s">
        <v>1069</v>
      </c>
      <c r="ID3" t="s">
        <v>1070</v>
      </c>
      <c r="IE3" t="s">
        <v>1071</v>
      </c>
      <c r="IF3" t="s">
        <v>1072</v>
      </c>
      <c r="IG3" t="s">
        <v>1073</v>
      </c>
      <c r="IH3" t="s">
        <v>1074</v>
      </c>
      <c r="II3" t="s">
        <v>1075</v>
      </c>
      <c r="IJ3" t="s">
        <v>1076</v>
      </c>
      <c r="IK3" t="s">
        <v>1077</v>
      </c>
      <c r="IL3" t="s">
        <v>1078</v>
      </c>
      <c r="IM3" t="s">
        <v>1079</v>
      </c>
      <c r="IN3" t="s">
        <v>1080</v>
      </c>
      <c r="IO3" t="s">
        <v>1081</v>
      </c>
      <c r="IP3" t="s">
        <v>1082</v>
      </c>
      <c r="IQ3" t="s">
        <v>1083</v>
      </c>
      <c r="IR3" t="s">
        <v>1084</v>
      </c>
      <c r="IS3" t="s">
        <v>1085</v>
      </c>
      <c r="IT3" t="s">
        <v>1086</v>
      </c>
      <c r="IU3" t="s">
        <v>1087</v>
      </c>
      <c r="IV3" t="s">
        <v>1088</v>
      </c>
      <c r="IW3" t="s">
        <v>1089</v>
      </c>
      <c r="IX3" t="s">
        <v>1090</v>
      </c>
      <c r="IY3" t="s">
        <v>1091</v>
      </c>
      <c r="IZ3" t="s">
        <v>1092</v>
      </c>
      <c r="JA3" t="s">
        <v>1093</v>
      </c>
      <c r="JB3" t="s">
        <v>1094</v>
      </c>
      <c r="JC3" t="s">
        <v>1095</v>
      </c>
      <c r="JD3" t="s">
        <v>1096</v>
      </c>
      <c r="JE3" t="s">
        <v>1097</v>
      </c>
      <c r="JF3" t="s">
        <v>1098</v>
      </c>
      <c r="JG3" t="s">
        <v>1099</v>
      </c>
      <c r="JH3" t="s">
        <v>1100</v>
      </c>
      <c r="JI3" t="s">
        <v>1101</v>
      </c>
      <c r="JJ3" t="s">
        <v>1102</v>
      </c>
      <c r="JK3" t="s">
        <v>1103</v>
      </c>
      <c r="JL3" t="s">
        <v>1104</v>
      </c>
      <c r="JM3" t="s">
        <v>1105</v>
      </c>
      <c r="JN3" t="s">
        <v>1106</v>
      </c>
      <c r="JO3" t="s">
        <v>1107</v>
      </c>
      <c r="JP3" t="s">
        <v>1108</v>
      </c>
      <c r="JQ3" t="s">
        <v>1109</v>
      </c>
      <c r="JR3" t="s">
        <v>1110</v>
      </c>
      <c r="JS3" t="s">
        <v>1111</v>
      </c>
      <c r="JT3" t="s">
        <v>1112</v>
      </c>
      <c r="JU3" t="s">
        <v>1113</v>
      </c>
      <c r="JV3" t="s">
        <v>1114</v>
      </c>
      <c r="JW3" t="s">
        <v>1115</v>
      </c>
      <c r="JX3" t="s">
        <v>1116</v>
      </c>
      <c r="JY3" t="s">
        <v>1117</v>
      </c>
      <c r="JZ3" t="s">
        <v>1118</v>
      </c>
      <c r="KA3" t="s">
        <v>1119</v>
      </c>
      <c r="KB3" t="s">
        <v>1120</v>
      </c>
      <c r="KC3" t="s">
        <v>1121</v>
      </c>
      <c r="KD3" t="s">
        <v>1122</v>
      </c>
      <c r="KE3" t="s">
        <v>1123</v>
      </c>
      <c r="KF3" t="s">
        <v>1124</v>
      </c>
      <c r="KG3" t="s">
        <v>1125</v>
      </c>
      <c r="KH3" t="s">
        <v>1126</v>
      </c>
      <c r="KI3" t="s">
        <v>1127</v>
      </c>
      <c r="KJ3" t="s">
        <v>1128</v>
      </c>
      <c r="KK3" t="s">
        <v>1129</v>
      </c>
      <c r="KL3" t="s">
        <v>1130</v>
      </c>
      <c r="KM3" t="s">
        <v>1131</v>
      </c>
      <c r="KN3" t="s">
        <v>1132</v>
      </c>
      <c r="KO3" t="s">
        <v>1133</v>
      </c>
      <c r="KP3" t="s">
        <v>1134</v>
      </c>
      <c r="KQ3" t="s">
        <v>1135</v>
      </c>
      <c r="KR3" t="s">
        <v>1136</v>
      </c>
      <c r="KS3" t="s">
        <v>1137</v>
      </c>
      <c r="KT3" t="s">
        <v>1138</v>
      </c>
      <c r="KU3" t="s">
        <v>1139</v>
      </c>
      <c r="KV3" t="s">
        <v>1140</v>
      </c>
      <c r="KW3" t="s">
        <v>1141</v>
      </c>
      <c r="KX3" t="s">
        <v>1142</v>
      </c>
      <c r="KY3" t="s">
        <v>1143</v>
      </c>
      <c r="KZ3" t="s">
        <v>1144</v>
      </c>
      <c r="LA3" t="s">
        <v>1145</v>
      </c>
      <c r="LB3" t="s">
        <v>1146</v>
      </c>
      <c r="LC3" t="s">
        <v>1147</v>
      </c>
      <c r="LD3" t="s">
        <v>1148</v>
      </c>
      <c r="LE3" t="s">
        <v>1149</v>
      </c>
      <c r="LF3" t="s">
        <v>1150</v>
      </c>
      <c r="LG3" t="s">
        <v>1151</v>
      </c>
      <c r="LH3" t="s">
        <v>1152</v>
      </c>
      <c r="LI3" t="s">
        <v>1153</v>
      </c>
      <c r="LJ3" t="s">
        <v>1154</v>
      </c>
      <c r="LK3" t="s">
        <v>1155</v>
      </c>
      <c r="LL3" t="s">
        <v>1156</v>
      </c>
      <c r="LM3" t="s">
        <v>1157</v>
      </c>
      <c r="LN3" t="s">
        <v>1158</v>
      </c>
      <c r="LO3" t="s">
        <v>1159</v>
      </c>
      <c r="LP3" t="s">
        <v>1160</v>
      </c>
      <c r="LQ3" t="s">
        <v>1161</v>
      </c>
      <c r="LR3" t="s">
        <v>1162</v>
      </c>
      <c r="LS3" t="s">
        <v>1163</v>
      </c>
      <c r="LT3" t="s">
        <v>1164</v>
      </c>
      <c r="LU3" t="s">
        <v>1165</v>
      </c>
      <c r="LV3" t="s">
        <v>1166</v>
      </c>
      <c r="LW3" t="s">
        <v>1167</v>
      </c>
      <c r="LX3" t="s">
        <v>1168</v>
      </c>
      <c r="LY3" t="s">
        <v>1169</v>
      </c>
      <c r="LZ3" t="s">
        <v>1170</v>
      </c>
      <c r="MA3" t="s">
        <v>1171</v>
      </c>
      <c r="MB3" t="s">
        <v>1172</v>
      </c>
      <c r="MC3" t="s">
        <v>1173</v>
      </c>
      <c r="MD3" t="s">
        <v>1174</v>
      </c>
      <c r="ME3" t="s">
        <v>1175</v>
      </c>
      <c r="MF3" t="s">
        <v>1176</v>
      </c>
      <c r="MG3" t="s">
        <v>1177</v>
      </c>
      <c r="MH3" t="s">
        <v>1178</v>
      </c>
      <c r="MI3" t="s">
        <v>1179</v>
      </c>
      <c r="MJ3" t="s">
        <v>1180</v>
      </c>
      <c r="MK3" t="s">
        <v>1181</v>
      </c>
      <c r="ML3" t="s">
        <v>1182</v>
      </c>
      <c r="MM3" t="s">
        <v>1183</v>
      </c>
      <c r="MN3" t="s">
        <v>1184</v>
      </c>
      <c r="MO3" t="s">
        <v>1185</v>
      </c>
      <c r="MP3" t="s">
        <v>1186</v>
      </c>
      <c r="MQ3" t="s">
        <v>1187</v>
      </c>
      <c r="MR3" t="s">
        <v>1188</v>
      </c>
      <c r="MS3" t="s">
        <v>1189</v>
      </c>
      <c r="MT3" t="s">
        <v>1190</v>
      </c>
      <c r="MU3" t="s">
        <v>1191</v>
      </c>
      <c r="MV3" t="s">
        <v>1192</v>
      </c>
      <c r="MW3" t="s">
        <v>1193</v>
      </c>
      <c r="MX3" t="s">
        <v>1194</v>
      </c>
      <c r="MY3" t="s">
        <v>1195</v>
      </c>
      <c r="MZ3" t="s">
        <v>1196</v>
      </c>
      <c r="NA3" t="s">
        <v>1197</v>
      </c>
      <c r="NB3" t="s">
        <v>1198</v>
      </c>
      <c r="NC3" t="s">
        <v>1199</v>
      </c>
      <c r="ND3" t="s">
        <v>1200</v>
      </c>
      <c r="NE3" t="s">
        <v>1201</v>
      </c>
      <c r="NF3" t="s">
        <v>1202</v>
      </c>
      <c r="NG3" t="s">
        <v>1203</v>
      </c>
      <c r="NH3" t="s">
        <v>1204</v>
      </c>
      <c r="NI3" t="s">
        <v>1205</v>
      </c>
      <c r="NJ3" t="s">
        <v>1206</v>
      </c>
      <c r="NK3" t="s">
        <v>1207</v>
      </c>
      <c r="NL3" t="s">
        <v>1208</v>
      </c>
      <c r="NM3" t="s">
        <v>1209</v>
      </c>
      <c r="NN3" t="s">
        <v>1210</v>
      </c>
      <c r="NO3" t="s">
        <v>1211</v>
      </c>
      <c r="NP3" t="s">
        <v>1212</v>
      </c>
      <c r="NQ3" t="s">
        <v>1213</v>
      </c>
      <c r="NR3" t="s">
        <v>1214</v>
      </c>
      <c r="NS3" t="s">
        <v>1215</v>
      </c>
      <c r="NT3" t="s">
        <v>1216</v>
      </c>
      <c r="NU3" t="s">
        <v>1217</v>
      </c>
      <c r="NV3" t="s">
        <v>1218</v>
      </c>
      <c r="NW3" t="s">
        <v>1219</v>
      </c>
      <c r="NX3" t="s">
        <v>1220</v>
      </c>
      <c r="NY3" t="s">
        <v>1221</v>
      </c>
      <c r="NZ3" t="s">
        <v>1222</v>
      </c>
      <c r="OA3" t="s">
        <v>1223</v>
      </c>
      <c r="OB3" t="s">
        <v>1224</v>
      </c>
      <c r="OC3" t="s">
        <v>1225</v>
      </c>
      <c r="OD3" t="s">
        <v>1226</v>
      </c>
      <c r="OE3" t="s">
        <v>1227</v>
      </c>
      <c r="OF3" t="s">
        <v>1228</v>
      </c>
      <c r="OG3" t="s">
        <v>1229</v>
      </c>
      <c r="OH3" t="s">
        <v>1230</v>
      </c>
      <c r="OI3" t="s">
        <v>1231</v>
      </c>
      <c r="OJ3" t="s">
        <v>1232</v>
      </c>
      <c r="OK3" t="s">
        <v>1233</v>
      </c>
      <c r="OL3" t="s">
        <v>1234</v>
      </c>
      <c r="OM3" t="s">
        <v>1235</v>
      </c>
      <c r="ON3" t="s">
        <v>1236</v>
      </c>
      <c r="OO3" t="s">
        <v>1237</v>
      </c>
      <c r="OP3" t="s">
        <v>1238</v>
      </c>
      <c r="OQ3" t="s">
        <v>1239</v>
      </c>
      <c r="OR3" t="s">
        <v>1240</v>
      </c>
      <c r="OS3" t="s">
        <v>1241</v>
      </c>
      <c r="OT3" t="s">
        <v>1242</v>
      </c>
      <c r="OU3" t="s">
        <v>1243</v>
      </c>
      <c r="OV3" t="s">
        <v>1244</v>
      </c>
      <c r="OW3" t="s">
        <v>1245</v>
      </c>
      <c r="OX3" t="s">
        <v>1246</v>
      </c>
      <c r="OY3" t="s">
        <v>1247</v>
      </c>
      <c r="OZ3" t="s">
        <v>1248</v>
      </c>
      <c r="PA3" t="s">
        <v>1249</v>
      </c>
    </row>
    <row r="4" spans="1:417" ht="25" x14ac:dyDescent="0.25">
      <c r="A4" t="s">
        <v>419</v>
      </c>
      <c r="B4" t="s">
        <v>417</v>
      </c>
      <c r="C4" t="s">
        <v>1250</v>
      </c>
      <c r="D4" t="s">
        <v>1251</v>
      </c>
      <c r="E4" t="s">
        <v>1252</v>
      </c>
      <c r="F4" t="s">
        <v>1253</v>
      </c>
      <c r="G4" t="s">
        <v>1254</v>
      </c>
      <c r="H4" t="s">
        <v>1255</v>
      </c>
      <c r="I4" t="s">
        <v>1256</v>
      </c>
      <c r="J4" t="s">
        <v>1257</v>
      </c>
      <c r="K4" t="s">
        <v>1258</v>
      </c>
      <c r="L4" t="s">
        <v>1259</v>
      </c>
      <c r="M4" t="s">
        <v>1260</v>
      </c>
      <c r="N4" t="s">
        <v>1261</v>
      </c>
      <c r="O4" t="s">
        <v>1262</v>
      </c>
      <c r="P4" t="s">
        <v>1263</v>
      </c>
      <c r="Q4" t="s">
        <v>1264</v>
      </c>
      <c r="R4" t="s">
        <v>1265</v>
      </c>
      <c r="S4" t="s">
        <v>1266</v>
      </c>
      <c r="T4" t="s">
        <v>1267</v>
      </c>
      <c r="U4" t="s">
        <v>1268</v>
      </c>
      <c r="V4" t="s">
        <v>1269</v>
      </c>
      <c r="W4" t="s">
        <v>1270</v>
      </c>
      <c r="X4" t="s">
        <v>1271</v>
      </c>
      <c r="Y4" t="s">
        <v>1272</v>
      </c>
      <c r="Z4" t="s">
        <v>1273</v>
      </c>
      <c r="AA4" t="s">
        <v>1274</v>
      </c>
      <c r="AB4" t="s">
        <v>1275</v>
      </c>
      <c r="AC4" t="s">
        <v>1276</v>
      </c>
      <c r="AD4" t="s">
        <v>1277</v>
      </c>
      <c r="AE4" t="s">
        <v>1278</v>
      </c>
      <c r="AF4" t="s">
        <v>1279</v>
      </c>
      <c r="AG4" t="s">
        <v>1280</v>
      </c>
      <c r="AH4" t="s">
        <v>1281</v>
      </c>
      <c r="AI4" t="s">
        <v>1282</v>
      </c>
      <c r="AJ4" t="s">
        <v>1283</v>
      </c>
      <c r="AK4" t="s">
        <v>1284</v>
      </c>
      <c r="AL4" t="s">
        <v>1285</v>
      </c>
      <c r="AM4" t="s">
        <v>1286</v>
      </c>
      <c r="AN4" t="s">
        <v>1287</v>
      </c>
      <c r="AO4" t="s">
        <v>1288</v>
      </c>
      <c r="AP4" t="s">
        <v>1289</v>
      </c>
      <c r="AQ4" t="s">
        <v>1290</v>
      </c>
      <c r="AR4" t="s">
        <v>1291</v>
      </c>
      <c r="AS4" t="s">
        <v>1292</v>
      </c>
      <c r="AT4" t="s">
        <v>1293</v>
      </c>
      <c r="AU4" t="s">
        <v>1294</v>
      </c>
      <c r="AV4" t="s">
        <v>1295</v>
      </c>
      <c r="AW4" t="s">
        <v>1296</v>
      </c>
      <c r="AX4" t="s">
        <v>1297</v>
      </c>
      <c r="AY4" t="s">
        <v>1298</v>
      </c>
      <c r="AZ4" t="s">
        <v>1299</v>
      </c>
      <c r="BA4" t="s">
        <v>1300</v>
      </c>
      <c r="BB4" t="s">
        <v>1301</v>
      </c>
      <c r="BC4" t="s">
        <v>1302</v>
      </c>
      <c r="BD4" t="s">
        <v>1303</v>
      </c>
      <c r="BE4" t="s">
        <v>1304</v>
      </c>
      <c r="BF4" t="s">
        <v>1305</v>
      </c>
      <c r="BG4" t="s">
        <v>1306</v>
      </c>
      <c r="BH4" t="s">
        <v>1307</v>
      </c>
      <c r="BI4" t="s">
        <v>1308</v>
      </c>
      <c r="BJ4" t="s">
        <v>1309</v>
      </c>
      <c r="BK4" t="s">
        <v>1310</v>
      </c>
      <c r="BL4" t="s">
        <v>1311</v>
      </c>
      <c r="BM4" t="s">
        <v>1312</v>
      </c>
      <c r="BN4" t="s">
        <v>1313</v>
      </c>
      <c r="BO4" t="s">
        <v>1314</v>
      </c>
      <c r="BP4" t="s">
        <v>1315</v>
      </c>
      <c r="BQ4" t="s">
        <v>1316</v>
      </c>
      <c r="BR4" t="s">
        <v>1317</v>
      </c>
      <c r="BS4" t="s">
        <v>1318</v>
      </c>
      <c r="BT4" t="s">
        <v>1319</v>
      </c>
      <c r="BU4" t="s">
        <v>1320</v>
      </c>
      <c r="BV4" t="s">
        <v>1321</v>
      </c>
      <c r="BW4" t="s">
        <v>1322</v>
      </c>
      <c r="BX4" t="s">
        <v>1323</v>
      </c>
      <c r="BY4" t="s">
        <v>1324</v>
      </c>
      <c r="BZ4" t="s">
        <v>1325</v>
      </c>
      <c r="CA4" t="s">
        <v>1326</v>
      </c>
      <c r="CB4" t="s">
        <v>1327</v>
      </c>
      <c r="CC4" t="s">
        <v>1328</v>
      </c>
      <c r="CD4" t="s">
        <v>1329</v>
      </c>
      <c r="CE4" t="s">
        <v>1330</v>
      </c>
      <c r="CF4" t="s">
        <v>1331</v>
      </c>
      <c r="CG4" t="s">
        <v>1332</v>
      </c>
      <c r="CH4" t="s">
        <v>1333</v>
      </c>
      <c r="CI4" t="s">
        <v>1334</v>
      </c>
      <c r="CJ4" t="s">
        <v>1335</v>
      </c>
      <c r="CK4" t="s">
        <v>1336</v>
      </c>
      <c r="CL4" t="s">
        <v>1337</v>
      </c>
      <c r="CM4" t="s">
        <v>1338</v>
      </c>
      <c r="CN4" t="s">
        <v>1339</v>
      </c>
      <c r="CO4" t="s">
        <v>1340</v>
      </c>
      <c r="CP4" t="s">
        <v>1341</v>
      </c>
      <c r="CQ4" t="s">
        <v>1342</v>
      </c>
      <c r="CR4" t="s">
        <v>1343</v>
      </c>
      <c r="CS4" t="s">
        <v>1344</v>
      </c>
      <c r="CT4" t="s">
        <v>1345</v>
      </c>
      <c r="CU4" t="s">
        <v>1346</v>
      </c>
      <c r="CV4" t="s">
        <v>1347</v>
      </c>
      <c r="CW4" t="s">
        <v>1348</v>
      </c>
      <c r="CX4" t="s">
        <v>1349</v>
      </c>
      <c r="CY4" t="s">
        <v>1350</v>
      </c>
      <c r="CZ4" t="s">
        <v>1351</v>
      </c>
      <c r="DA4" t="s">
        <v>1352</v>
      </c>
      <c r="DB4" t="s">
        <v>1353</v>
      </c>
      <c r="DC4" t="s">
        <v>1354</v>
      </c>
      <c r="DD4" t="s">
        <v>1355</v>
      </c>
      <c r="DE4" t="s">
        <v>1356</v>
      </c>
      <c r="DF4" t="s">
        <v>1357</v>
      </c>
      <c r="DG4" t="s">
        <v>1358</v>
      </c>
      <c r="DH4" t="s">
        <v>1359</v>
      </c>
      <c r="DI4" t="s">
        <v>1360</v>
      </c>
      <c r="DJ4" t="s">
        <v>1361</v>
      </c>
      <c r="DK4" t="s">
        <v>1362</v>
      </c>
      <c r="DL4" t="s">
        <v>1363</v>
      </c>
      <c r="DM4" t="s">
        <v>1364</v>
      </c>
      <c r="DN4" t="s">
        <v>1365</v>
      </c>
      <c r="DO4" t="s">
        <v>1366</v>
      </c>
      <c r="DP4" t="s">
        <v>1367</v>
      </c>
      <c r="DQ4" t="s">
        <v>1368</v>
      </c>
      <c r="DR4" t="s">
        <v>1369</v>
      </c>
      <c r="DS4" t="s">
        <v>1370</v>
      </c>
      <c r="DT4" t="s">
        <v>1371</v>
      </c>
      <c r="DU4" t="s">
        <v>1372</v>
      </c>
      <c r="DV4" t="s">
        <v>1373</v>
      </c>
      <c r="DW4" t="s">
        <v>1374</v>
      </c>
      <c r="DX4" t="s">
        <v>1375</v>
      </c>
      <c r="DY4" t="s">
        <v>1376</v>
      </c>
      <c r="DZ4" t="s">
        <v>1377</v>
      </c>
      <c r="EA4" t="s">
        <v>1378</v>
      </c>
      <c r="EB4" t="s">
        <v>1379</v>
      </c>
      <c r="EC4" t="s">
        <v>1380</v>
      </c>
      <c r="ED4" t="s">
        <v>1381</v>
      </c>
      <c r="EE4" t="s">
        <v>1382</v>
      </c>
      <c r="EF4" t="s">
        <v>1383</v>
      </c>
      <c r="EG4" t="s">
        <v>1384</v>
      </c>
      <c r="EH4" t="s">
        <v>1385</v>
      </c>
      <c r="EI4" t="s">
        <v>1386</v>
      </c>
      <c r="EJ4" t="s">
        <v>1387</v>
      </c>
      <c r="EK4" t="s">
        <v>1388</v>
      </c>
      <c r="EL4" t="s">
        <v>1389</v>
      </c>
      <c r="EM4" t="s">
        <v>1390</v>
      </c>
      <c r="EN4" t="s">
        <v>1391</v>
      </c>
      <c r="EO4" t="s">
        <v>1392</v>
      </c>
      <c r="EP4" t="s">
        <v>1393</v>
      </c>
      <c r="EQ4" t="s">
        <v>1394</v>
      </c>
      <c r="ER4" t="s">
        <v>1395</v>
      </c>
      <c r="ES4" t="s">
        <v>1396</v>
      </c>
      <c r="ET4" t="s">
        <v>1397</v>
      </c>
      <c r="EU4" t="s">
        <v>1398</v>
      </c>
      <c r="EV4" t="s">
        <v>1399</v>
      </c>
      <c r="EW4" t="s">
        <v>1400</v>
      </c>
      <c r="EX4" t="s">
        <v>1401</v>
      </c>
      <c r="EY4" t="s">
        <v>1402</v>
      </c>
      <c r="EZ4" t="s">
        <v>1403</v>
      </c>
      <c r="FA4" t="s">
        <v>1404</v>
      </c>
      <c r="FB4" t="s">
        <v>1405</v>
      </c>
      <c r="FC4" t="s">
        <v>1406</v>
      </c>
      <c r="FD4" t="s">
        <v>1407</v>
      </c>
      <c r="FE4" t="s">
        <v>1408</v>
      </c>
      <c r="FF4" t="s">
        <v>1409</v>
      </c>
      <c r="FG4" t="s">
        <v>1410</v>
      </c>
      <c r="FH4" t="s">
        <v>1411</v>
      </c>
      <c r="FI4" t="s">
        <v>1412</v>
      </c>
      <c r="FJ4" t="s">
        <v>1413</v>
      </c>
      <c r="FK4" t="s">
        <v>1414</v>
      </c>
      <c r="FL4" t="s">
        <v>1415</v>
      </c>
      <c r="FM4" t="s">
        <v>1416</v>
      </c>
      <c r="FN4" t="s">
        <v>1417</v>
      </c>
      <c r="FO4" t="s">
        <v>1418</v>
      </c>
      <c r="FP4" t="s">
        <v>1419</v>
      </c>
      <c r="FQ4" t="s">
        <v>1420</v>
      </c>
      <c r="FR4" t="s">
        <v>1421</v>
      </c>
      <c r="FS4" t="s">
        <v>1422</v>
      </c>
      <c r="FT4" t="s">
        <v>1423</v>
      </c>
      <c r="FU4" t="s">
        <v>1424</v>
      </c>
      <c r="FV4" t="s">
        <v>1425</v>
      </c>
      <c r="FW4" t="s">
        <v>1426</v>
      </c>
      <c r="FX4" t="s">
        <v>1427</v>
      </c>
      <c r="FY4" t="s">
        <v>1428</v>
      </c>
      <c r="FZ4" t="s">
        <v>1429</v>
      </c>
      <c r="GA4" t="s">
        <v>1430</v>
      </c>
      <c r="GB4" t="s">
        <v>1431</v>
      </c>
      <c r="GC4" t="s">
        <v>1432</v>
      </c>
      <c r="GD4" t="s">
        <v>1433</v>
      </c>
      <c r="GE4" t="s">
        <v>1434</v>
      </c>
      <c r="GF4" t="s">
        <v>1435</v>
      </c>
      <c r="GG4" t="s">
        <v>1436</v>
      </c>
      <c r="GH4" t="s">
        <v>1437</v>
      </c>
      <c r="GI4" t="s">
        <v>1438</v>
      </c>
      <c r="GJ4" t="s">
        <v>1439</v>
      </c>
      <c r="GK4" t="s">
        <v>1440</v>
      </c>
      <c r="GL4" t="s">
        <v>1441</v>
      </c>
      <c r="GM4" t="s">
        <v>1442</v>
      </c>
      <c r="GN4" t="s">
        <v>1443</v>
      </c>
      <c r="GO4" t="s">
        <v>1444</v>
      </c>
      <c r="GP4" t="s">
        <v>1445</v>
      </c>
      <c r="GQ4" t="s">
        <v>1446</v>
      </c>
      <c r="GR4" t="s">
        <v>1447</v>
      </c>
      <c r="GS4" t="s">
        <v>1448</v>
      </c>
      <c r="GT4" t="s">
        <v>1449</v>
      </c>
      <c r="GU4" t="s">
        <v>1450</v>
      </c>
      <c r="GV4" t="s">
        <v>1451</v>
      </c>
      <c r="GW4" t="s">
        <v>1452</v>
      </c>
      <c r="GX4" t="s">
        <v>1453</v>
      </c>
      <c r="GY4" t="s">
        <v>1454</v>
      </c>
      <c r="GZ4" t="s">
        <v>1455</v>
      </c>
      <c r="HA4" t="s">
        <v>1456</v>
      </c>
      <c r="HB4" t="s">
        <v>1457</v>
      </c>
      <c r="HC4" t="s">
        <v>1458</v>
      </c>
      <c r="HD4" t="s">
        <v>1459</v>
      </c>
      <c r="HE4" t="s">
        <v>1460</v>
      </c>
      <c r="HF4" t="s">
        <v>1461</v>
      </c>
      <c r="HG4" t="s">
        <v>1462</v>
      </c>
      <c r="HH4" t="s">
        <v>1463</v>
      </c>
      <c r="HI4" t="s">
        <v>1464</v>
      </c>
      <c r="HJ4" t="s">
        <v>1465</v>
      </c>
      <c r="HK4" t="s">
        <v>1466</v>
      </c>
      <c r="HL4" t="s">
        <v>1467</v>
      </c>
      <c r="HM4" t="s">
        <v>1468</v>
      </c>
      <c r="HN4" t="s">
        <v>1469</v>
      </c>
      <c r="HO4" t="s">
        <v>1470</v>
      </c>
      <c r="HP4" t="s">
        <v>1471</v>
      </c>
      <c r="HQ4" t="s">
        <v>1472</v>
      </c>
      <c r="HR4" t="s">
        <v>1473</v>
      </c>
      <c r="HS4" t="s">
        <v>1474</v>
      </c>
      <c r="HT4" t="s">
        <v>1475</v>
      </c>
      <c r="HU4" t="s">
        <v>1476</v>
      </c>
      <c r="HV4" t="s">
        <v>1477</v>
      </c>
      <c r="HW4" t="s">
        <v>1478</v>
      </c>
      <c r="HX4" t="s">
        <v>1479</v>
      </c>
      <c r="HY4" t="s">
        <v>1480</v>
      </c>
      <c r="HZ4" t="s">
        <v>1481</v>
      </c>
      <c r="IA4" t="s">
        <v>1482</v>
      </c>
      <c r="IB4" t="s">
        <v>1483</v>
      </c>
      <c r="IC4" t="s">
        <v>1484</v>
      </c>
      <c r="ID4" t="s">
        <v>1485</v>
      </c>
      <c r="IE4" t="s">
        <v>1486</v>
      </c>
      <c r="IF4" t="s">
        <v>1487</v>
      </c>
      <c r="IG4" t="s">
        <v>1488</v>
      </c>
      <c r="IH4" t="s">
        <v>1489</v>
      </c>
      <c r="II4" t="s">
        <v>1490</v>
      </c>
      <c r="IJ4" t="s">
        <v>1491</v>
      </c>
      <c r="IK4" t="s">
        <v>1492</v>
      </c>
      <c r="IL4" t="s">
        <v>1493</v>
      </c>
      <c r="IM4" t="s">
        <v>1494</v>
      </c>
      <c r="IN4" t="s">
        <v>1495</v>
      </c>
      <c r="IO4" t="s">
        <v>1496</v>
      </c>
      <c r="IP4" t="s">
        <v>1497</v>
      </c>
      <c r="IQ4" t="s">
        <v>1498</v>
      </c>
      <c r="IR4" t="s">
        <v>1499</v>
      </c>
      <c r="IS4" t="s">
        <v>1500</v>
      </c>
      <c r="IT4" t="s">
        <v>1501</v>
      </c>
      <c r="IU4" t="s">
        <v>1502</v>
      </c>
      <c r="IV4" t="s">
        <v>1503</v>
      </c>
      <c r="IW4" t="s">
        <v>1504</v>
      </c>
      <c r="IX4" t="s">
        <v>1505</v>
      </c>
      <c r="IY4" t="s">
        <v>1506</v>
      </c>
      <c r="IZ4" t="s">
        <v>1507</v>
      </c>
      <c r="JA4" t="s">
        <v>1508</v>
      </c>
      <c r="JB4" t="s">
        <v>1509</v>
      </c>
      <c r="JC4" t="s">
        <v>1510</v>
      </c>
      <c r="JD4" t="s">
        <v>1511</v>
      </c>
      <c r="JE4" t="s">
        <v>1512</v>
      </c>
      <c r="JF4" t="s">
        <v>1513</v>
      </c>
      <c r="JG4" t="s">
        <v>1514</v>
      </c>
      <c r="JH4" t="s">
        <v>1515</v>
      </c>
      <c r="JI4" t="s">
        <v>1516</v>
      </c>
      <c r="JJ4" t="s">
        <v>1517</v>
      </c>
      <c r="JK4" t="s">
        <v>1518</v>
      </c>
      <c r="JL4" t="s">
        <v>1519</v>
      </c>
      <c r="JM4" t="s">
        <v>1520</v>
      </c>
      <c r="JN4" t="s">
        <v>1521</v>
      </c>
      <c r="JO4" t="s">
        <v>1522</v>
      </c>
      <c r="JP4" t="s">
        <v>1523</v>
      </c>
      <c r="JQ4" t="s">
        <v>1524</v>
      </c>
      <c r="JR4" t="s">
        <v>1525</v>
      </c>
      <c r="JS4" t="s">
        <v>1526</v>
      </c>
      <c r="JT4" t="s">
        <v>1527</v>
      </c>
      <c r="JU4" t="s">
        <v>1528</v>
      </c>
      <c r="JV4" t="s">
        <v>1529</v>
      </c>
      <c r="JW4" t="s">
        <v>1530</v>
      </c>
      <c r="JX4" t="s">
        <v>1531</v>
      </c>
      <c r="JY4" t="s">
        <v>1532</v>
      </c>
      <c r="JZ4" t="s">
        <v>1533</v>
      </c>
      <c r="KA4" t="s">
        <v>1534</v>
      </c>
      <c r="KB4" t="s">
        <v>1535</v>
      </c>
      <c r="KC4" t="s">
        <v>1536</v>
      </c>
      <c r="KD4" t="s">
        <v>1537</v>
      </c>
      <c r="KE4" t="s">
        <v>1538</v>
      </c>
      <c r="KF4" t="s">
        <v>1539</v>
      </c>
      <c r="KG4" t="s">
        <v>1540</v>
      </c>
      <c r="KH4" t="s">
        <v>1541</v>
      </c>
      <c r="KI4" t="s">
        <v>1542</v>
      </c>
      <c r="KJ4" t="s">
        <v>1543</v>
      </c>
      <c r="KK4" t="s">
        <v>1544</v>
      </c>
      <c r="KL4" t="s">
        <v>1545</v>
      </c>
      <c r="KM4" t="s">
        <v>1546</v>
      </c>
      <c r="KN4" t="s">
        <v>1547</v>
      </c>
      <c r="KO4" t="s">
        <v>1548</v>
      </c>
      <c r="KP4" t="s">
        <v>1549</v>
      </c>
      <c r="KQ4" t="s">
        <v>1550</v>
      </c>
      <c r="KR4" t="s">
        <v>1551</v>
      </c>
      <c r="KS4" t="s">
        <v>1552</v>
      </c>
      <c r="KT4" t="s">
        <v>1553</v>
      </c>
      <c r="KU4" t="s">
        <v>1554</v>
      </c>
      <c r="KV4" t="s">
        <v>1555</v>
      </c>
      <c r="KW4" t="s">
        <v>1556</v>
      </c>
      <c r="KX4" t="s">
        <v>1557</v>
      </c>
      <c r="KY4" t="s">
        <v>1558</v>
      </c>
      <c r="KZ4" t="s">
        <v>1559</v>
      </c>
      <c r="LA4" t="s">
        <v>1560</v>
      </c>
      <c r="LB4" t="s">
        <v>1561</v>
      </c>
      <c r="LC4" t="s">
        <v>1562</v>
      </c>
      <c r="LD4" t="s">
        <v>1563</v>
      </c>
      <c r="LE4" t="s">
        <v>1564</v>
      </c>
      <c r="LF4" t="s">
        <v>1565</v>
      </c>
      <c r="LG4" t="s">
        <v>1566</v>
      </c>
      <c r="LH4" t="s">
        <v>1567</v>
      </c>
      <c r="LI4" t="s">
        <v>1568</v>
      </c>
      <c r="LJ4" t="s">
        <v>1569</v>
      </c>
      <c r="LK4" t="s">
        <v>1570</v>
      </c>
      <c r="LL4" t="s">
        <v>1571</v>
      </c>
      <c r="LM4" t="s">
        <v>1572</v>
      </c>
      <c r="LN4" t="s">
        <v>1573</v>
      </c>
      <c r="LO4" t="s">
        <v>1574</v>
      </c>
      <c r="LP4" t="s">
        <v>1575</v>
      </c>
      <c r="LQ4" t="s">
        <v>1576</v>
      </c>
      <c r="LR4" t="s">
        <v>1577</v>
      </c>
      <c r="LS4" t="s">
        <v>1578</v>
      </c>
      <c r="LT4" t="s">
        <v>1579</v>
      </c>
      <c r="LU4" t="s">
        <v>1580</v>
      </c>
      <c r="LV4" t="s">
        <v>1581</v>
      </c>
      <c r="LW4" t="s">
        <v>1582</v>
      </c>
      <c r="LX4" t="s">
        <v>1583</v>
      </c>
      <c r="LY4" t="s">
        <v>1584</v>
      </c>
      <c r="LZ4" t="s">
        <v>1585</v>
      </c>
      <c r="MA4" t="s">
        <v>1586</v>
      </c>
      <c r="MB4" t="s">
        <v>1587</v>
      </c>
      <c r="MC4" t="s">
        <v>1588</v>
      </c>
      <c r="MD4" t="s">
        <v>1589</v>
      </c>
      <c r="ME4" t="s">
        <v>1590</v>
      </c>
      <c r="MF4" t="s">
        <v>1591</v>
      </c>
      <c r="MG4" t="s">
        <v>1592</v>
      </c>
      <c r="MH4" t="s">
        <v>1593</v>
      </c>
      <c r="MI4" t="s">
        <v>1594</v>
      </c>
      <c r="MJ4" t="s">
        <v>1595</v>
      </c>
      <c r="MK4" t="s">
        <v>1596</v>
      </c>
      <c r="ML4" t="s">
        <v>1597</v>
      </c>
      <c r="MM4" t="s">
        <v>1598</v>
      </c>
      <c r="MN4" t="s">
        <v>1599</v>
      </c>
      <c r="MO4" t="s">
        <v>1600</v>
      </c>
      <c r="MP4" t="s">
        <v>1601</v>
      </c>
      <c r="MQ4" t="s">
        <v>1602</v>
      </c>
      <c r="MR4" t="s">
        <v>1603</v>
      </c>
      <c r="MS4" t="s">
        <v>1604</v>
      </c>
      <c r="MT4" t="s">
        <v>1605</v>
      </c>
      <c r="MU4" t="s">
        <v>1606</v>
      </c>
      <c r="MV4" t="s">
        <v>1607</v>
      </c>
      <c r="MW4" t="s">
        <v>1608</v>
      </c>
      <c r="MX4" t="s">
        <v>1609</v>
      </c>
      <c r="MY4" t="s">
        <v>1610</v>
      </c>
      <c r="MZ4" t="s">
        <v>1611</v>
      </c>
      <c r="NA4" t="s">
        <v>1612</v>
      </c>
      <c r="NB4" t="s">
        <v>1613</v>
      </c>
      <c r="NC4" t="s">
        <v>1614</v>
      </c>
      <c r="ND4" t="s">
        <v>1615</v>
      </c>
      <c r="NE4" t="s">
        <v>1616</v>
      </c>
      <c r="NF4" t="s">
        <v>1617</v>
      </c>
      <c r="NG4" t="s">
        <v>1618</v>
      </c>
      <c r="NH4" t="s">
        <v>1619</v>
      </c>
      <c r="NI4" t="s">
        <v>1620</v>
      </c>
      <c r="NJ4" t="s">
        <v>1621</v>
      </c>
      <c r="NK4" t="s">
        <v>1622</v>
      </c>
      <c r="NL4" t="s">
        <v>1623</v>
      </c>
      <c r="NM4" t="s">
        <v>1624</v>
      </c>
      <c r="NN4" t="s">
        <v>1625</v>
      </c>
      <c r="NO4" t="s">
        <v>1626</v>
      </c>
      <c r="NP4" t="s">
        <v>1627</v>
      </c>
      <c r="NQ4" t="s">
        <v>1628</v>
      </c>
      <c r="NR4" t="s">
        <v>1629</v>
      </c>
      <c r="NS4" t="s">
        <v>1630</v>
      </c>
      <c r="NT4" t="s">
        <v>1631</v>
      </c>
      <c r="NU4" t="s">
        <v>1632</v>
      </c>
      <c r="NV4" t="s">
        <v>1633</v>
      </c>
      <c r="NW4" t="s">
        <v>1634</v>
      </c>
      <c r="NX4" t="s">
        <v>1635</v>
      </c>
      <c r="NY4" t="s">
        <v>1636</v>
      </c>
      <c r="NZ4" t="s">
        <v>1637</v>
      </c>
      <c r="OA4" t="s">
        <v>1638</v>
      </c>
      <c r="OB4" t="s">
        <v>1639</v>
      </c>
      <c r="OC4" t="s">
        <v>1640</v>
      </c>
      <c r="OD4" t="s">
        <v>1641</v>
      </c>
      <c r="OE4" t="s">
        <v>1642</v>
      </c>
      <c r="OF4" t="s">
        <v>1643</v>
      </c>
      <c r="OG4" t="s">
        <v>1644</v>
      </c>
      <c r="OH4" t="s">
        <v>1645</v>
      </c>
      <c r="OI4" t="s">
        <v>1646</v>
      </c>
      <c r="OJ4" t="s">
        <v>1647</v>
      </c>
      <c r="OK4" t="s">
        <v>1648</v>
      </c>
      <c r="OL4" t="s">
        <v>1649</v>
      </c>
      <c r="OM4" t="s">
        <v>1650</v>
      </c>
      <c r="ON4" t="s">
        <v>1651</v>
      </c>
      <c r="OO4" t="s">
        <v>1652</v>
      </c>
      <c r="OP4" t="s">
        <v>1653</v>
      </c>
      <c r="OQ4" t="s">
        <v>1654</v>
      </c>
      <c r="OR4" t="s">
        <v>1655</v>
      </c>
      <c r="OS4" t="s">
        <v>1656</v>
      </c>
      <c r="OT4" t="s">
        <v>1657</v>
      </c>
      <c r="OU4" t="s">
        <v>1658</v>
      </c>
      <c r="OV4" t="s">
        <v>1659</v>
      </c>
      <c r="OW4" t="s">
        <v>1660</v>
      </c>
      <c r="OX4" t="s">
        <v>1661</v>
      </c>
      <c r="OY4" t="s">
        <v>1662</v>
      </c>
      <c r="OZ4" t="s">
        <v>1663</v>
      </c>
      <c r="PA4" t="s">
        <v>1664</v>
      </c>
    </row>
  </sheetData>
  <mergeCells count="1">
    <mergeCell ref="A1"/>
  </mergeCells>
  <pageMargins left="1.18" right="0.79" top="0.79" bottom="0.79" header="0" footer="0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 2.2</vt:lpstr>
      <vt:lpstr>Data</vt:lpstr>
      <vt:lpstr>Tooltip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Harun Onder</dc:creator>
  <cp:lastModifiedBy>Naeher, Dominik</cp:lastModifiedBy>
  <dcterms:created xsi:type="dcterms:W3CDTF">2024-08-29T18:49:22Z</dcterms:created>
  <dcterms:modified xsi:type="dcterms:W3CDTF">2025-03-25T13:01:31Z</dcterms:modified>
</cp:coreProperties>
</file>